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desyregroup.sharepoint.com/sites/DESYREGeneral/Shared Documents/File Storage/SK Public Procurements/Ministerstvo Vnútra SR/VO_MDS_ramcova_zmluva/VO_Dokumenty na zaslanie/josephine_doc/"/>
    </mc:Choice>
  </mc:AlternateContent>
  <xr:revisionPtr revIDLastSave="127" documentId="11_35657E9ED8F6E0E29CE43F8A62602638020D589D" xr6:coauthVersionLast="47" xr6:coauthVersionMax="47" xr10:uidLastSave="{7A9C82D9-44C0-403D-A2D7-4584A53EFD3E}"/>
  <bookViews>
    <workbookView xWindow="-108" yWindow="-108" windowWidth="23256" windowHeight="12456" activeTab="1" xr2:uid="{00000000-000D-0000-FFFF-FFFF00000000}"/>
  </bookViews>
  <sheets>
    <sheet name=" Štruktúrovaného rozpočet ceny " sheetId="9" r:id="rId1"/>
    <sheet name="Cena náhradné diely" sheetId="10" r:id="rId2"/>
  </sheets>
  <externalReferences>
    <externalReference r:id="rId3"/>
    <externalReference r:id="rId4"/>
  </externalReferences>
  <definedNames>
    <definedName name="_xlnm.Print_Area" localSheetId="0">' Štruktúrovaného rozpočet ceny '!$A$3:$I$13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0" l="1"/>
  <c r="F27" i="10"/>
  <c r="D27" i="10"/>
  <c r="I27" i="10" s="1"/>
  <c r="C27" i="10"/>
  <c r="H27" i="10" l="1"/>
  <c r="G39" i="10" l="1"/>
  <c r="G35" i="10"/>
  <c r="G6" i="9"/>
  <c r="G7" i="9"/>
  <c r="G8" i="9"/>
  <c r="G9" i="9"/>
  <c r="G10" i="9"/>
  <c r="G11" i="9"/>
  <c r="G5" i="9"/>
  <c r="G31" i="10"/>
  <c r="G32" i="10"/>
  <c r="G33" i="10"/>
  <c r="G34" i="10"/>
  <c r="G36" i="10"/>
  <c r="G37" i="10"/>
  <c r="G38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30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4" i="10"/>
  <c r="C2" i="9"/>
  <c r="C52" i="10" l="1"/>
  <c r="D52" i="10"/>
  <c r="F52" i="10"/>
  <c r="C53" i="10"/>
  <c r="D53" i="10"/>
  <c r="F53" i="10"/>
  <c r="C54" i="10"/>
  <c r="D54" i="10"/>
  <c r="F54" i="10"/>
  <c r="C55" i="10"/>
  <c r="D55" i="10"/>
  <c r="F55" i="10"/>
  <c r="C56" i="10"/>
  <c r="D56" i="10"/>
  <c r="F56" i="10"/>
  <c r="C57" i="10"/>
  <c r="D57" i="10"/>
  <c r="F57" i="10"/>
  <c r="C58" i="10"/>
  <c r="D58" i="10"/>
  <c r="F58" i="10"/>
  <c r="C59" i="10"/>
  <c r="D59" i="10"/>
  <c r="F59" i="10"/>
  <c r="C60" i="10"/>
  <c r="D60" i="10"/>
  <c r="F60" i="10"/>
  <c r="C61" i="10"/>
  <c r="D61" i="10"/>
  <c r="F61" i="10"/>
  <c r="C62" i="10"/>
  <c r="D62" i="10"/>
  <c r="F62" i="10"/>
  <c r="C63" i="10"/>
  <c r="D63" i="10"/>
  <c r="F63" i="10"/>
  <c r="C64" i="10"/>
  <c r="D64" i="10"/>
  <c r="F64" i="10"/>
  <c r="C65" i="10"/>
  <c r="D65" i="10"/>
  <c r="F65" i="10"/>
  <c r="C66" i="10"/>
  <c r="D66" i="10"/>
  <c r="F66" i="10"/>
  <c r="C67" i="10"/>
  <c r="D67" i="10"/>
  <c r="F67" i="10"/>
  <c r="C68" i="10"/>
  <c r="D68" i="10"/>
  <c r="F68" i="10"/>
  <c r="C69" i="10"/>
  <c r="D69" i="10"/>
  <c r="F69" i="10"/>
  <c r="I58" i="10" l="1"/>
  <c r="H58" i="10"/>
  <c r="H67" i="10"/>
  <c r="I67" i="10"/>
  <c r="H63" i="10"/>
  <c r="I63" i="10"/>
  <c r="H55" i="10"/>
  <c r="I55" i="10"/>
  <c r="H68" i="10"/>
  <c r="I68" i="10"/>
  <c r="H64" i="10"/>
  <c r="I64" i="10"/>
  <c r="H60" i="10"/>
  <c r="I60" i="10"/>
  <c r="H56" i="10"/>
  <c r="I56" i="10"/>
  <c r="H52" i="10"/>
  <c r="I52" i="10"/>
  <c r="I66" i="10"/>
  <c r="H66" i="10"/>
  <c r="I62" i="10"/>
  <c r="H62" i="10"/>
  <c r="I54" i="10"/>
  <c r="H54" i="10"/>
  <c r="H59" i="10"/>
  <c r="I59" i="10"/>
  <c r="I69" i="10"/>
  <c r="H69" i="10"/>
  <c r="H65" i="10"/>
  <c r="I65" i="10"/>
  <c r="I61" i="10"/>
  <c r="H61" i="10"/>
  <c r="I57" i="10"/>
  <c r="H57" i="10"/>
  <c r="H53" i="10"/>
  <c r="I53" i="10"/>
  <c r="A1" i="10"/>
  <c r="A2" i="10"/>
  <c r="B2" i="10"/>
  <c r="C2" i="10"/>
  <c r="D2" i="10"/>
  <c r="E2" i="10"/>
  <c r="F2" i="10"/>
  <c r="G2" i="10"/>
  <c r="I2" i="10"/>
  <c r="C4" i="10"/>
  <c r="D4" i="10"/>
  <c r="F4" i="10"/>
  <c r="C5" i="10"/>
  <c r="D5" i="10"/>
  <c r="F5" i="10"/>
  <c r="C6" i="10"/>
  <c r="D6" i="10"/>
  <c r="F6" i="10"/>
  <c r="C7" i="10"/>
  <c r="D7" i="10"/>
  <c r="F7" i="10"/>
  <c r="C8" i="10"/>
  <c r="D8" i="10"/>
  <c r="F8" i="10"/>
  <c r="C9" i="10"/>
  <c r="D9" i="10"/>
  <c r="F9" i="10"/>
  <c r="C10" i="10"/>
  <c r="D10" i="10"/>
  <c r="F10" i="10"/>
  <c r="C11" i="10"/>
  <c r="D11" i="10"/>
  <c r="F11" i="10"/>
  <c r="C12" i="10"/>
  <c r="D12" i="10"/>
  <c r="F12" i="10"/>
  <c r="C13" i="10"/>
  <c r="D13" i="10"/>
  <c r="F13" i="10"/>
  <c r="C14" i="10"/>
  <c r="D14" i="10"/>
  <c r="F14" i="10"/>
  <c r="C15" i="10"/>
  <c r="D15" i="10"/>
  <c r="F15" i="10"/>
  <c r="C16" i="10"/>
  <c r="D16" i="10"/>
  <c r="F16" i="10"/>
  <c r="C17" i="10"/>
  <c r="D17" i="10"/>
  <c r="F17" i="10"/>
  <c r="C18" i="10"/>
  <c r="D18" i="10"/>
  <c r="F18" i="10"/>
  <c r="C19" i="10"/>
  <c r="D19" i="10"/>
  <c r="F19" i="10"/>
  <c r="C20" i="10"/>
  <c r="D20" i="10"/>
  <c r="F20" i="10"/>
  <c r="C21" i="10"/>
  <c r="D21" i="10"/>
  <c r="F21" i="10"/>
  <c r="C22" i="10"/>
  <c r="D22" i="10"/>
  <c r="F22" i="10"/>
  <c r="C23" i="10"/>
  <c r="D23" i="10"/>
  <c r="F23" i="10"/>
  <c r="C24" i="10"/>
  <c r="D24" i="10"/>
  <c r="F24" i="10"/>
  <c r="C25" i="10"/>
  <c r="D25" i="10"/>
  <c r="F25" i="10"/>
  <c r="C26" i="10"/>
  <c r="D26" i="10"/>
  <c r="F26" i="10"/>
  <c r="C30" i="10"/>
  <c r="D30" i="10"/>
  <c r="F30" i="10"/>
  <c r="C31" i="10"/>
  <c r="D31" i="10"/>
  <c r="F31" i="10"/>
  <c r="C32" i="10"/>
  <c r="D32" i="10"/>
  <c r="F32" i="10"/>
  <c r="C33" i="10"/>
  <c r="D33" i="10"/>
  <c r="F33" i="10"/>
  <c r="C34" i="10"/>
  <c r="D34" i="10"/>
  <c r="F34" i="10"/>
  <c r="C35" i="10"/>
  <c r="D35" i="10"/>
  <c r="F35" i="10"/>
  <c r="C36" i="10"/>
  <c r="D36" i="10"/>
  <c r="F36" i="10"/>
  <c r="C37" i="10"/>
  <c r="D37" i="10"/>
  <c r="F37" i="10"/>
  <c r="C38" i="10"/>
  <c r="D38" i="10"/>
  <c r="F38" i="10"/>
  <c r="C39" i="10"/>
  <c r="D39" i="10"/>
  <c r="F39" i="10"/>
  <c r="C40" i="10"/>
  <c r="D40" i="10"/>
  <c r="F40" i="10"/>
  <c r="C41" i="10"/>
  <c r="D41" i="10"/>
  <c r="F41" i="10"/>
  <c r="C42" i="10"/>
  <c r="D42" i="10"/>
  <c r="F42" i="10"/>
  <c r="C43" i="10"/>
  <c r="D43" i="10"/>
  <c r="F43" i="10"/>
  <c r="C44" i="10"/>
  <c r="D44" i="10"/>
  <c r="F44" i="10"/>
  <c r="C45" i="10"/>
  <c r="D45" i="10"/>
  <c r="F45" i="10"/>
  <c r="C46" i="10"/>
  <c r="D46" i="10"/>
  <c r="F46" i="10"/>
  <c r="C47" i="10"/>
  <c r="D47" i="10"/>
  <c r="F47" i="10"/>
  <c r="C48" i="10"/>
  <c r="D48" i="10"/>
  <c r="F48" i="10"/>
  <c r="C49" i="10"/>
  <c r="D49" i="10"/>
  <c r="F49" i="10"/>
  <c r="C50" i="10"/>
  <c r="D50" i="10"/>
  <c r="F50" i="10"/>
  <c r="C51" i="10"/>
  <c r="D51" i="10"/>
  <c r="F51" i="10"/>
  <c r="I4" i="10" l="1"/>
  <c r="H4" i="10"/>
  <c r="I11" i="10"/>
  <c r="H11" i="10"/>
  <c r="I7" i="10"/>
  <c r="H7" i="10"/>
  <c r="I45" i="10"/>
  <c r="H45" i="10"/>
  <c r="I41" i="10"/>
  <c r="H41" i="10"/>
  <c r="H37" i="10"/>
  <c r="I37" i="10"/>
  <c r="H25" i="10"/>
  <c r="I25" i="10"/>
  <c r="I23" i="10"/>
  <c r="H23" i="10"/>
  <c r="H21" i="10"/>
  <c r="I21" i="10"/>
  <c r="H16" i="10"/>
  <c r="I16" i="10"/>
  <c r="H8" i="10"/>
  <c r="I8" i="10"/>
  <c r="I50" i="10"/>
  <c r="H50" i="10"/>
  <c r="I46" i="10"/>
  <c r="H46" i="10"/>
  <c r="I42" i="10"/>
  <c r="H42" i="10"/>
  <c r="I38" i="10"/>
  <c r="H38" i="10"/>
  <c r="I34" i="10"/>
  <c r="H34" i="10"/>
  <c r="H30" i="10"/>
  <c r="I30" i="10"/>
  <c r="H17" i="10"/>
  <c r="I17" i="10"/>
  <c r="H13" i="10"/>
  <c r="I13" i="10"/>
  <c r="H9" i="10"/>
  <c r="I9" i="10"/>
  <c r="H5" i="10"/>
  <c r="I5" i="10"/>
  <c r="H48" i="10"/>
  <c r="I48" i="10"/>
  <c r="H44" i="10"/>
  <c r="I44" i="10"/>
  <c r="H40" i="10"/>
  <c r="I40" i="10"/>
  <c r="H36" i="10"/>
  <c r="I36" i="10"/>
  <c r="H32" i="10"/>
  <c r="I32" i="10"/>
  <c r="I19" i="10"/>
  <c r="H19" i="10"/>
  <c r="I15" i="10"/>
  <c r="H15" i="10"/>
  <c r="H49" i="10"/>
  <c r="I49" i="10"/>
  <c r="I33" i="10"/>
  <c r="H33" i="10"/>
  <c r="I26" i="10"/>
  <c r="H26" i="10"/>
  <c r="H24" i="10"/>
  <c r="I24" i="10"/>
  <c r="H22" i="10"/>
  <c r="I22" i="10"/>
  <c r="H20" i="10"/>
  <c r="I20" i="10"/>
  <c r="H12" i="10"/>
  <c r="I12" i="10"/>
  <c r="H51" i="10"/>
  <c r="I51" i="10"/>
  <c r="H47" i="10"/>
  <c r="I47" i="10"/>
  <c r="H43" i="10"/>
  <c r="I43" i="10"/>
  <c r="H39" i="10"/>
  <c r="I39" i="10"/>
  <c r="H35" i="10"/>
  <c r="I35" i="10"/>
  <c r="H31" i="10"/>
  <c r="I31" i="10"/>
  <c r="I18" i="10"/>
  <c r="H18" i="10"/>
  <c r="I14" i="10"/>
  <c r="H14" i="10"/>
  <c r="H10" i="10"/>
  <c r="I10" i="10"/>
  <c r="I6" i="10"/>
  <c r="H6" i="10"/>
  <c r="I6" i="9"/>
  <c r="I7" i="9"/>
  <c r="I8" i="9"/>
  <c r="I9" i="9"/>
  <c r="I10" i="9"/>
  <c r="I11" i="9"/>
  <c r="H6" i="9"/>
  <c r="H7" i="9"/>
  <c r="H8" i="9"/>
  <c r="H9" i="9"/>
  <c r="H10" i="9"/>
  <c r="H11" i="9"/>
  <c r="I28" i="10" l="1"/>
  <c r="I70" i="10"/>
  <c r="H70" i="10"/>
  <c r="H28" i="10"/>
  <c r="H5" i="9"/>
  <c r="I5" i="9"/>
  <c r="I12" i="9" l="1"/>
  <c r="H12" i="9"/>
  <c r="A41502" i="9"/>
</calcChain>
</file>

<file path=xl/sharedStrings.xml><?xml version="1.0" encoding="utf-8"?>
<sst xmlns="http://schemas.openxmlformats.org/spreadsheetml/2006/main" count="95" uniqueCount="90">
  <si>
    <t>P. č.</t>
  </si>
  <si>
    <t>Merná jednotka</t>
  </si>
  <si>
    <t>ks</t>
  </si>
  <si>
    <t>SPOLU</t>
  </si>
  <si>
    <t>Popis služby</t>
  </si>
  <si>
    <t>JC v eur bez DPH</t>
  </si>
  <si>
    <t>Sadzba DPH</t>
  </si>
  <si>
    <t>Celková cena v eur s DPH</t>
  </si>
  <si>
    <t>Mimoriadny výjazd v rámci SR</t>
  </si>
  <si>
    <t>Nh</t>
  </si>
  <si>
    <t>JC v eur s DPH</t>
  </si>
  <si>
    <t>Celková cena v eur bez DPH</t>
  </si>
  <si>
    <t>*Množstvo za 48M</t>
  </si>
  <si>
    <r>
      <t>*</t>
    </r>
    <r>
      <rPr>
        <b/>
        <sz val="14"/>
        <color rgb="FFFF0000"/>
        <rFont val="Arial Narrow"/>
        <family val="2"/>
        <charset val="238"/>
      </rPr>
      <t>Jedná sa o predpokladané množstvá na celé obdobie trvania rámcovej dohody (48 mesiacov)</t>
    </r>
  </si>
  <si>
    <t>Oprava neperiodických servisných služieb</t>
  </si>
  <si>
    <t>Pozáručný pravidelný servis ručných prístrojov FHT 1377 PackEye (2 x servis ročne)</t>
  </si>
  <si>
    <r>
      <t>Pozáručný pravidelný servis MDS  (2 x servis</t>
    </r>
    <r>
      <rPr>
        <b/>
        <sz val="12"/>
        <rFont val="Arial Narrow"/>
        <family val="2"/>
        <charset val="238"/>
      </rPr>
      <t xml:space="preserve"> ročne</t>
    </r>
    <r>
      <rPr>
        <b/>
        <sz val="12"/>
        <color rgb="FF000000"/>
        <rFont val="Arial Narrow"/>
        <family val="2"/>
        <charset val="238"/>
      </rPr>
      <t>)</t>
    </r>
  </si>
  <si>
    <t>Cena náhradné diely</t>
  </si>
  <si>
    <t>celkom</t>
  </si>
  <si>
    <t>Concentrátor 12 V with software</t>
  </si>
  <si>
    <t>Conn MHV female to female T</t>
  </si>
  <si>
    <t>MDS cabe lot coax</t>
  </si>
  <si>
    <t>Marine charter 30A 185-300AH</t>
  </si>
  <si>
    <t>Radar sensor (only)</t>
  </si>
  <si>
    <t>Detector ASM 12" x 48"</t>
  </si>
  <si>
    <t>HV adapter plate ASM</t>
  </si>
  <si>
    <t>Battery isolator wharness 9-32 V 15A</t>
  </si>
  <si>
    <t>PMFX</t>
  </si>
  <si>
    <t>PCB SC771 tested</t>
  </si>
  <si>
    <t>SC770 controller ASM</t>
  </si>
  <si>
    <t>SCA775 controller ASM</t>
  </si>
  <si>
    <t>Camera network</t>
  </si>
  <si>
    <t>Dell latitude 5424 rugged laptop</t>
  </si>
  <si>
    <t>Mobile mode switch</t>
  </si>
  <si>
    <t>LCD digital panel meter</t>
  </si>
  <si>
    <t xml:space="preserve">Solenoid 12V 80 A </t>
  </si>
  <si>
    <t>MISC linksys E5350 wireless router</t>
  </si>
  <si>
    <t xml:space="preserve">External alarm box </t>
  </si>
  <si>
    <t>USB drive 8GB MIN</t>
  </si>
  <si>
    <t>PCB GRPB-786</t>
  </si>
  <si>
    <t>MDS (Mobilný Detekčný Systém)</t>
  </si>
  <si>
    <t>Servis ručných prístrojov na detekciu a identifkáciu jadrových a rádioaktívnych materiálov</t>
  </si>
  <si>
    <t>Kábel na záložnú batériu PackEye</t>
  </si>
  <si>
    <t>Skrinka na príslušenstvo FHT 1377</t>
  </si>
  <si>
    <t>Napájanie 100-240V AC PackEye/RIIDEEye</t>
  </si>
  <si>
    <t>Adaptér pre 425505026 PackEye</t>
  </si>
  <si>
    <t>Vstup pre adaptér do auta PackEye</t>
  </si>
  <si>
    <t>Nylonový náramok široký 20 mm</t>
  </si>
  <si>
    <t>PDA Power accu 3000mA/h</t>
  </si>
  <si>
    <t>Batéria NIHM 7,2V, 9900 mAh</t>
  </si>
  <si>
    <t>Adaptér 14p.Buchse na BNC-HT</t>
  </si>
  <si>
    <t>Napájanie FHT 1377</t>
  </si>
  <si>
    <t>Prepravný kufrík FHT 1677, FHZ732/732GM, Nylon</t>
  </si>
  <si>
    <t>Batoh FHT 1377</t>
  </si>
  <si>
    <t>Kryt proti dažďu FHT1377</t>
  </si>
  <si>
    <t>Držiak poistky 5x20 mm</t>
  </si>
  <si>
    <t>Adaptér 12-24V / 7,5 V DC/DC</t>
  </si>
  <si>
    <t>Koaxiálny kábel 2xBNC-HT-konektor, 0,5m</t>
  </si>
  <si>
    <t>CSA-Bluethooth adaptér naprogramovaný</t>
  </si>
  <si>
    <t>BT-Adaptérový kábel</t>
  </si>
  <si>
    <t>Kábel pre slúchadlá EMV PackEye FHT 1377</t>
  </si>
  <si>
    <t>Spojovacia jednotka PackEye</t>
  </si>
  <si>
    <t>PDA súprava obsahuje: Pocket PC, Pamäťová karta, Napájací adaptér, Dokumentácia</t>
  </si>
  <si>
    <t>Balenie poistiek PackEye</t>
  </si>
  <si>
    <t>Jednotka indikátora vrecka FHT 1377</t>
  </si>
  <si>
    <t xml:space="preserve">Jednotka indikátora </t>
  </si>
  <si>
    <t>PDA adaptér pre montáž do auta</t>
  </si>
  <si>
    <t>Pamäťová karta so softvérom PDA</t>
  </si>
  <si>
    <t>Batoh "Camelpack" FHT 1377</t>
  </si>
  <si>
    <t>Plastový detector D90xL 120mm s 2" PMT</t>
  </si>
  <si>
    <t>Montážny adaptér do auta</t>
  </si>
  <si>
    <t>Držiak poistky</t>
  </si>
  <si>
    <t>Slúchadlo pre PackEye</t>
  </si>
  <si>
    <t>Pamäťová karta 1 GB alebo vyššia</t>
  </si>
  <si>
    <t>PDA Stylus 6XXX</t>
  </si>
  <si>
    <t>Kryt PDA SD karty so skrutkami</t>
  </si>
  <si>
    <t>PDA kryt batérie so skrutkami</t>
  </si>
  <si>
    <t>PDA Napájanie 100-240AC</t>
  </si>
  <si>
    <t>PDA napájací kábel do auta 12VDC</t>
  </si>
  <si>
    <t>Dokovacia stanica pre PDA</t>
  </si>
  <si>
    <t>Klapka displeja PDA</t>
  </si>
  <si>
    <t>Kábel adaptéra USB 2.0 na RS-232</t>
  </si>
  <si>
    <r>
      <rPr>
        <sz val="11"/>
        <color rgb="FFFF0000"/>
        <rFont val="Arial Narrow"/>
        <family val="2"/>
        <charset val="238"/>
      </rPr>
      <t>* Verejný obstarávateľ upozorňuje, že uvedené množstvá v rámci jednotlivých položiek sú iba predpokladané, a teda verejný obstarávateľ nie je povinný odobrať celé predpokladané množstvo jednotlivých položiek uvedených v štruktúrovanom rozpočte ceny. Verejný obstarávateľ bude zadávať čiastkové objednávky podľa aktuálnych potrieb, ktoré mu v budúcnosti vzniknú.</t>
    </r>
    <r>
      <rPr>
        <sz val="11"/>
        <color theme="1"/>
        <rFont val="Arial Narrow"/>
        <family val="2"/>
      </rPr>
      <t xml:space="preserve">
</t>
    </r>
  </si>
  <si>
    <t>celková cena v EUR bez DPH</t>
  </si>
  <si>
    <t>Celkom</t>
  </si>
  <si>
    <t>Low volt disconnect 100A 6-35V IP67</t>
  </si>
  <si>
    <t>VD580 W/CAN</t>
  </si>
  <si>
    <t>Pozáručný pravidelný servis ručných prístrojov RIID IdentiFinder, PRM 470, Pager (2 x servis ročne)</t>
  </si>
  <si>
    <t>Kontrola a kalibrácia D99188FHT 1377 PackEye (v prípade poruchy)</t>
  </si>
  <si>
    <t>DEFA extemal electric connetion –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</si>
</sst>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Times New Roman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theme="1"/>
      <name val="Arial Narrow"/>
      <family val="2"/>
    </font>
    <font>
      <b/>
      <sz val="14"/>
      <color rgb="FF000000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b/>
      <sz val="12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5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/>
    <xf numFmtId="0" fontId="6" fillId="0" borderId="0" xfId="0" applyFont="1"/>
    <xf numFmtId="0" fontId="6" fillId="0" borderId="0" xfId="0" applyFont="1" applyProtection="1">
      <protection locked="0"/>
    </xf>
    <xf numFmtId="0" fontId="1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1" fontId="14" fillId="3" borderId="1" xfId="19" applyNumberFormat="1" applyFont="1" applyFill="1" applyBorder="1" applyAlignment="1" applyProtection="1">
      <alignment horizontal="center" vertical="center" wrapText="1"/>
      <protection locked="0"/>
    </xf>
    <xf numFmtId="0" fontId="14" fillId="3" borderId="1" xfId="19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>
      <alignment horizontal="center" vertical="center"/>
    </xf>
    <xf numFmtId="3" fontId="16" fillId="2" borderId="3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/>
    <xf numFmtId="0" fontId="16" fillId="0" borderId="3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" fontId="11" fillId="3" borderId="1" xfId="10" applyNumberFormat="1" applyFont="1" applyFill="1" applyBorder="1" applyAlignment="1">
      <alignment horizontal="center" vertical="center" wrapText="1"/>
    </xf>
    <xf numFmtId="0" fontId="11" fillId="3" borderId="1" xfId="1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6" fillId="0" borderId="1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0" fillId="5" borderId="8" xfId="0" applyFill="1" applyBorder="1"/>
    <xf numFmtId="0" fontId="0" fillId="5" borderId="11" xfId="0" applyFill="1" applyBorder="1"/>
    <xf numFmtId="0" fontId="9" fillId="5" borderId="8" xfId="0" applyFont="1" applyFill="1" applyBorder="1" applyAlignment="1">
      <alignment horizontal="left"/>
    </xf>
    <xf numFmtId="0" fontId="0" fillId="5" borderId="7" xfId="0" applyFill="1" applyBorder="1"/>
    <xf numFmtId="0" fontId="0" fillId="5" borderId="1" xfId="0" applyFill="1" applyBorder="1"/>
    <xf numFmtId="0" fontId="0" fillId="5" borderId="7" xfId="0" applyFill="1" applyBorder="1" applyAlignment="1">
      <alignment horizontal="center"/>
    </xf>
    <xf numFmtId="0" fontId="0" fillId="6" borderId="8" xfId="0" applyFill="1" applyBorder="1"/>
    <xf numFmtId="0" fontId="0" fillId="6" borderId="11" xfId="0" applyFill="1" applyBorder="1"/>
    <xf numFmtId="0" fontId="0" fillId="6" borderId="1" xfId="0" applyFill="1" applyBorder="1" applyAlignment="1">
      <alignment horizontal="center"/>
    </xf>
    <xf numFmtId="0" fontId="9" fillId="5" borderId="16" xfId="0" applyFont="1" applyFill="1" applyBorder="1"/>
    <xf numFmtId="0" fontId="0" fillId="5" borderId="16" xfId="0" applyFill="1" applyBorder="1"/>
    <xf numFmtId="0" fontId="9" fillId="6" borderId="7" xfId="0" applyFont="1" applyFill="1" applyBorder="1" applyAlignment="1">
      <alignment vertical="center"/>
    </xf>
    <xf numFmtId="0" fontId="9" fillId="6" borderId="15" xfId="0" applyFont="1" applyFill="1" applyBorder="1" applyAlignment="1">
      <alignment vertical="center"/>
    </xf>
    <xf numFmtId="0" fontId="0" fillId="6" borderId="7" xfId="0" applyFill="1" applyBorder="1"/>
    <xf numFmtId="0" fontId="9" fillId="6" borderId="1" xfId="0" applyFont="1" applyFill="1" applyBorder="1" applyAlignment="1">
      <alignment horizontal="center"/>
    </xf>
    <xf numFmtId="0" fontId="9" fillId="6" borderId="1" xfId="0" applyFont="1" applyFill="1" applyBorder="1"/>
    <xf numFmtId="2" fontId="0" fillId="0" borderId="1" xfId="0" applyNumberFormat="1" applyBorder="1"/>
    <xf numFmtId="0" fontId="0" fillId="7" borderId="1" xfId="0" applyFill="1" applyBorder="1" applyAlignment="1">
      <alignment horizontal="center"/>
    </xf>
    <xf numFmtId="2" fontId="0" fillId="0" borderId="10" xfId="0" applyNumberFormat="1" applyBorder="1"/>
    <xf numFmtId="0" fontId="0" fillId="7" borderId="10" xfId="0" applyFill="1" applyBorder="1" applyAlignment="1">
      <alignment horizontal="center"/>
    </xf>
    <xf numFmtId="2" fontId="0" fillId="0" borderId="14" xfId="0" applyNumberFormat="1" applyBorder="1"/>
    <xf numFmtId="2" fontId="0" fillId="6" borderId="11" xfId="0" applyNumberFormat="1" applyFill="1" applyBorder="1"/>
    <xf numFmtId="2" fontId="0" fillId="6" borderId="1" xfId="0" applyNumberFormat="1" applyFill="1" applyBorder="1"/>
    <xf numFmtId="0" fontId="13" fillId="0" borderId="0" xfId="0" applyFont="1" applyAlignment="1">
      <alignment wrapText="1"/>
    </xf>
    <xf numFmtId="2" fontId="15" fillId="0" borderId="1" xfId="0" applyNumberFormat="1" applyFont="1" applyBorder="1"/>
    <xf numFmtId="2" fontId="15" fillId="4" borderId="1" xfId="0" applyNumberFormat="1" applyFont="1" applyFill="1" applyBorder="1" applyAlignment="1">
      <alignment horizontal="right" vertical="top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6" fillId="0" borderId="9" xfId="0" applyFont="1" applyBorder="1" applyAlignment="1">
      <alignment vertical="center"/>
    </xf>
    <xf numFmtId="2" fontId="0" fillId="0" borderId="9" xfId="0" applyNumberFormat="1" applyBorder="1"/>
  </cellXfs>
  <cellStyles count="43">
    <cellStyle name="čárky 4" xfId="1" xr:uid="{00000000-0005-0000-0000-000000000000}"/>
    <cellStyle name="čárky 5" xfId="2" xr:uid="{00000000-0005-0000-0000-000001000000}"/>
    <cellStyle name="čárky 7" xfId="3" xr:uid="{00000000-0005-0000-0000-000002000000}"/>
    <cellStyle name="Normal 2" xfId="4" xr:uid="{00000000-0005-0000-0000-000003000000}"/>
    <cellStyle name="Normálna" xfId="0" builtinId="0"/>
    <cellStyle name="Normálna 2" xfId="5" xr:uid="{00000000-0005-0000-0000-000005000000}"/>
    <cellStyle name="Normálna 2 2" xfId="6" xr:uid="{00000000-0005-0000-0000-000006000000}"/>
    <cellStyle name="Normálna 2 2 2" xfId="7" xr:uid="{00000000-0005-0000-0000-000007000000}"/>
    <cellStyle name="Normálna 3" xfId="8" xr:uid="{00000000-0005-0000-0000-000008000000}"/>
    <cellStyle name="Normálna 4" xfId="9" xr:uid="{00000000-0005-0000-0000-000009000000}"/>
    <cellStyle name="Normálne 2" xfId="10" xr:uid="{00000000-0005-0000-0000-00000A000000}"/>
    <cellStyle name="normální 10" xfId="11" xr:uid="{00000000-0005-0000-0000-00000B000000}"/>
    <cellStyle name="normální 11" xfId="12" xr:uid="{00000000-0005-0000-0000-00000C000000}"/>
    <cellStyle name="normální 12" xfId="13" xr:uid="{00000000-0005-0000-0000-00000D000000}"/>
    <cellStyle name="normální 14" xfId="14" xr:uid="{00000000-0005-0000-0000-00000E000000}"/>
    <cellStyle name="normální 15" xfId="15" xr:uid="{00000000-0005-0000-0000-00000F000000}"/>
    <cellStyle name="normální 17" xfId="16" xr:uid="{00000000-0005-0000-0000-000010000000}"/>
    <cellStyle name="normální 18" xfId="17" xr:uid="{00000000-0005-0000-0000-000011000000}"/>
    <cellStyle name="normální 19" xfId="18" xr:uid="{00000000-0005-0000-0000-000012000000}"/>
    <cellStyle name="normální 2" xfId="19" xr:uid="{00000000-0005-0000-0000-000013000000}"/>
    <cellStyle name="normální 22" xfId="20" xr:uid="{00000000-0005-0000-0000-000014000000}"/>
    <cellStyle name="normální 23" xfId="21" xr:uid="{00000000-0005-0000-0000-000015000000}"/>
    <cellStyle name="normální 25" xfId="22" xr:uid="{00000000-0005-0000-0000-000016000000}"/>
    <cellStyle name="normální 26" xfId="23" xr:uid="{00000000-0005-0000-0000-000017000000}"/>
    <cellStyle name="normální 27" xfId="24" xr:uid="{00000000-0005-0000-0000-000018000000}"/>
    <cellStyle name="normální 28" xfId="25" xr:uid="{00000000-0005-0000-0000-000019000000}"/>
    <cellStyle name="normální 3" xfId="26" xr:uid="{00000000-0005-0000-0000-00001A000000}"/>
    <cellStyle name="normální 31" xfId="27" xr:uid="{00000000-0005-0000-0000-00001B000000}"/>
    <cellStyle name="normální 33" xfId="28" xr:uid="{00000000-0005-0000-0000-00001C000000}"/>
    <cellStyle name="normální 34" xfId="29" xr:uid="{00000000-0005-0000-0000-00001D000000}"/>
    <cellStyle name="normální 35" xfId="30" xr:uid="{00000000-0005-0000-0000-00001E000000}"/>
    <cellStyle name="normální 36" xfId="31" xr:uid="{00000000-0005-0000-0000-00001F000000}"/>
    <cellStyle name="normální 37" xfId="32" xr:uid="{00000000-0005-0000-0000-000020000000}"/>
    <cellStyle name="normální 4" xfId="33" xr:uid="{00000000-0005-0000-0000-000021000000}"/>
    <cellStyle name="normální 5" xfId="34" xr:uid="{00000000-0005-0000-0000-000022000000}"/>
    <cellStyle name="normální 6" xfId="35" xr:uid="{00000000-0005-0000-0000-000023000000}"/>
    <cellStyle name="normální 7" xfId="36" xr:uid="{00000000-0005-0000-0000-000024000000}"/>
    <cellStyle name="normální 8" xfId="37" xr:uid="{00000000-0005-0000-0000-000025000000}"/>
    <cellStyle name="normální 9" xfId="38" xr:uid="{00000000-0005-0000-0000-000026000000}"/>
    <cellStyle name="Percentá 2" xfId="39" xr:uid="{00000000-0005-0000-0000-000027000000}"/>
    <cellStyle name="Percentá 2 2" xfId="40" xr:uid="{00000000-0005-0000-0000-000028000000}"/>
    <cellStyle name="Percentá 2 3" xfId="41" xr:uid="{00000000-0005-0000-0000-000029000000}"/>
    <cellStyle name="Percentá 2 3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simunova2733716/Desktop/VS/2025/Zabezpe&#269;enie%20poz&#225;ru&#269;n&#233;ho%20servisu,%20opravy,%20profylaktiky%20a%20prestavby%20r&#253;chlomerov%20a%20cestn&#253;ch%20rolmetrov/02_SP/02_Pr&#237;loha%20&#269;.%202_Strukturovany%20rozpocet.xlsx?CFA5CEFE" TargetMode="External"/><Relationship Id="rId1" Type="http://schemas.openxmlformats.org/officeDocument/2006/relationships/externalLinkPath" Target="file:///\\CFA5CEFE\02_Pr&#237;loha%20&#269;.%202_Strukturovany%20rozpoc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unova2733716\Desktop\VS\2025\Zabezpe&#269;enie%20poz&#225;ru&#269;n&#233;ho%20servisu,%20opravy,%20profylaktiky%20a%20prestavby%20r&#253;chlomerov%20a%20cestn&#253;ch%20rolmetrov\02_SP\02_Pr&#237;loha%20&#269;.%202_Strukturovany%20rozpoc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Štrukturovaný rozpočet"/>
      <sheetName val="Tabuľka 1 -Cena  práce a služby"/>
      <sheetName val="Tabuľka 2 Cena náhradné diely"/>
    </sheetNames>
    <sheetDataSet>
      <sheetData sheetId="0" refreshError="1"/>
      <sheetData sheetId="1" refreshError="1"/>
      <sheetData sheetId="2" refreshError="1">
        <row r="1">
          <cell r="A1" t="str">
            <v>Cenník najčastejšie používaných náhradných dielov</v>
          </cell>
        </row>
        <row r="2">
          <cell r="A2" t="str">
            <v>p.č.</v>
          </cell>
          <cell r="B2" t="str">
            <v>názov náhradného dielu</v>
          </cell>
          <cell r="D2" t="str">
            <v>Merná jednotka</v>
          </cell>
          <cell r="E2" t="str">
            <v>Množstvo</v>
          </cell>
          <cell r="F2" t="str">
            <v>JC v Euro bez DPH</v>
          </cell>
          <cell r="G2" t="str">
            <v>Výška DPH v %</v>
          </cell>
          <cell r="H2" t="str">
            <v>JC v Euro s DPH</v>
          </cell>
          <cell r="J2" t="str">
            <v>celková cena v Euro s DPH</v>
          </cell>
        </row>
        <row r="4">
          <cell r="D4" t="str">
            <v>ks</v>
          </cell>
          <cell r="E4">
            <v>1</v>
          </cell>
          <cell r="G4">
            <v>23</v>
          </cell>
        </row>
        <row r="5">
          <cell r="D5" t="str">
            <v>ks</v>
          </cell>
          <cell r="E5">
            <v>1</v>
          </cell>
          <cell r="G5">
            <v>23</v>
          </cell>
        </row>
        <row r="6">
          <cell r="D6" t="str">
            <v>ks</v>
          </cell>
          <cell r="E6">
            <v>1</v>
          </cell>
          <cell r="G6">
            <v>23</v>
          </cell>
        </row>
        <row r="7">
          <cell r="D7" t="str">
            <v>ks</v>
          </cell>
          <cell r="E7">
            <v>1</v>
          </cell>
          <cell r="G7">
            <v>23</v>
          </cell>
        </row>
        <row r="8">
          <cell r="D8" t="str">
            <v>ks</v>
          </cell>
          <cell r="E8">
            <v>1</v>
          </cell>
          <cell r="G8">
            <v>23</v>
          </cell>
        </row>
        <row r="9">
          <cell r="D9" t="str">
            <v>ks</v>
          </cell>
          <cell r="E9">
            <v>1</v>
          </cell>
          <cell r="G9">
            <v>23</v>
          </cell>
        </row>
        <row r="10">
          <cell r="D10" t="str">
            <v>ks</v>
          </cell>
          <cell r="E10">
            <v>1</v>
          </cell>
          <cell r="G10">
            <v>23</v>
          </cell>
        </row>
        <row r="11">
          <cell r="D11" t="str">
            <v>ks</v>
          </cell>
          <cell r="E11">
            <v>1</v>
          </cell>
          <cell r="G11">
            <v>23</v>
          </cell>
        </row>
        <row r="12">
          <cell r="D12" t="str">
            <v>ks</v>
          </cell>
          <cell r="E12">
            <v>1</v>
          </cell>
          <cell r="G12">
            <v>23</v>
          </cell>
        </row>
        <row r="13">
          <cell r="D13" t="str">
            <v>ks</v>
          </cell>
          <cell r="E13">
            <v>1</v>
          </cell>
          <cell r="G13">
            <v>23</v>
          </cell>
        </row>
        <row r="14">
          <cell r="D14" t="str">
            <v>ks</v>
          </cell>
          <cell r="E14">
            <v>1</v>
          </cell>
          <cell r="G14">
            <v>23</v>
          </cell>
        </row>
        <row r="15">
          <cell r="D15" t="str">
            <v>ks</v>
          </cell>
          <cell r="E15">
            <v>1</v>
          </cell>
          <cell r="G15">
            <v>23</v>
          </cell>
        </row>
        <row r="16">
          <cell r="D16" t="str">
            <v>ks</v>
          </cell>
          <cell r="E16">
            <v>1</v>
          </cell>
          <cell r="G16">
            <v>23</v>
          </cell>
        </row>
        <row r="17">
          <cell r="D17" t="str">
            <v>ks</v>
          </cell>
          <cell r="E17">
            <v>1</v>
          </cell>
          <cell r="G17">
            <v>23</v>
          </cell>
        </row>
        <row r="18">
          <cell r="D18" t="str">
            <v>ks</v>
          </cell>
          <cell r="E18">
            <v>1</v>
          </cell>
          <cell r="G18">
            <v>23</v>
          </cell>
        </row>
        <row r="19">
          <cell r="D19" t="str">
            <v>ks</v>
          </cell>
          <cell r="E19">
            <v>1</v>
          </cell>
          <cell r="G19">
            <v>23</v>
          </cell>
        </row>
        <row r="20">
          <cell r="D20" t="str">
            <v>ks</v>
          </cell>
          <cell r="E20">
            <v>1</v>
          </cell>
          <cell r="G20">
            <v>23</v>
          </cell>
        </row>
        <row r="21">
          <cell r="D21" t="str">
            <v>ks</v>
          </cell>
          <cell r="E21">
            <v>1</v>
          </cell>
          <cell r="G21">
            <v>23</v>
          </cell>
        </row>
        <row r="22">
          <cell r="D22" t="str">
            <v>ks</v>
          </cell>
          <cell r="E22">
            <v>1</v>
          </cell>
          <cell r="G22">
            <v>23</v>
          </cell>
        </row>
        <row r="23">
          <cell r="D23" t="str">
            <v>ks</v>
          </cell>
          <cell r="E23">
            <v>1</v>
          </cell>
          <cell r="G23">
            <v>23</v>
          </cell>
        </row>
        <row r="24">
          <cell r="D24" t="str">
            <v>ks</v>
          </cell>
          <cell r="E24">
            <v>1</v>
          </cell>
          <cell r="G24">
            <v>23</v>
          </cell>
        </row>
        <row r="25">
          <cell r="D25" t="str">
            <v>ks</v>
          </cell>
          <cell r="E25">
            <v>1</v>
          </cell>
          <cell r="G25">
            <v>23</v>
          </cell>
        </row>
        <row r="26">
          <cell r="D26" t="str">
            <v>ks</v>
          </cell>
          <cell r="E26">
            <v>1</v>
          </cell>
          <cell r="G26">
            <v>23</v>
          </cell>
        </row>
        <row r="29">
          <cell r="D29" t="str">
            <v>ks</v>
          </cell>
          <cell r="E29">
            <v>1</v>
          </cell>
          <cell r="G29">
            <v>23</v>
          </cell>
        </row>
        <row r="30">
          <cell r="D30" t="str">
            <v>ks</v>
          </cell>
          <cell r="E30">
            <v>1</v>
          </cell>
          <cell r="G30">
            <v>23</v>
          </cell>
        </row>
        <row r="31">
          <cell r="D31" t="str">
            <v>ks</v>
          </cell>
          <cell r="E31">
            <v>1</v>
          </cell>
          <cell r="G31">
            <v>23</v>
          </cell>
        </row>
        <row r="32">
          <cell r="D32" t="str">
            <v>ks</v>
          </cell>
          <cell r="E32">
            <v>1</v>
          </cell>
          <cell r="G32">
            <v>23</v>
          </cell>
        </row>
        <row r="33">
          <cell r="D33" t="str">
            <v>ks</v>
          </cell>
          <cell r="E33">
            <v>1</v>
          </cell>
          <cell r="G33">
            <v>23</v>
          </cell>
        </row>
        <row r="34">
          <cell r="D34" t="str">
            <v>ks</v>
          </cell>
          <cell r="E34">
            <v>1</v>
          </cell>
          <cell r="G34">
            <v>23</v>
          </cell>
        </row>
        <row r="35">
          <cell r="D35" t="str">
            <v>ks</v>
          </cell>
          <cell r="E35">
            <v>1</v>
          </cell>
          <cell r="G35">
            <v>23</v>
          </cell>
        </row>
        <row r="36">
          <cell r="D36" t="str">
            <v>ks</v>
          </cell>
          <cell r="E36">
            <v>1</v>
          </cell>
          <cell r="G36">
            <v>23</v>
          </cell>
        </row>
        <row r="37">
          <cell r="D37" t="str">
            <v>ks</v>
          </cell>
          <cell r="E37">
            <v>1</v>
          </cell>
          <cell r="G37">
            <v>23</v>
          </cell>
        </row>
        <row r="38">
          <cell r="D38" t="str">
            <v>ks</v>
          </cell>
          <cell r="E38">
            <v>1</v>
          </cell>
          <cell r="G38">
            <v>23</v>
          </cell>
        </row>
        <row r="39">
          <cell r="D39" t="str">
            <v>ks</v>
          </cell>
          <cell r="E39">
            <v>1</v>
          </cell>
          <cell r="G39">
            <v>23</v>
          </cell>
        </row>
        <row r="40">
          <cell r="D40" t="str">
            <v>ks</v>
          </cell>
          <cell r="E40">
            <v>1</v>
          </cell>
          <cell r="G40">
            <v>23</v>
          </cell>
        </row>
        <row r="41">
          <cell r="D41" t="str">
            <v>ks</v>
          </cell>
          <cell r="E41">
            <v>1</v>
          </cell>
          <cell r="G41">
            <v>23</v>
          </cell>
        </row>
        <row r="42">
          <cell r="D42" t="str">
            <v>ks</v>
          </cell>
          <cell r="E42">
            <v>1</v>
          </cell>
          <cell r="G42">
            <v>23</v>
          </cell>
        </row>
        <row r="43">
          <cell r="D43" t="str">
            <v>ks</v>
          </cell>
          <cell r="E43">
            <v>1</v>
          </cell>
          <cell r="G43">
            <v>23</v>
          </cell>
        </row>
        <row r="44">
          <cell r="D44" t="str">
            <v>ks</v>
          </cell>
          <cell r="E44">
            <v>1</v>
          </cell>
          <cell r="G44">
            <v>23</v>
          </cell>
        </row>
        <row r="45">
          <cell r="D45" t="str">
            <v>ks</v>
          </cell>
          <cell r="E45">
            <v>1</v>
          </cell>
          <cell r="G45">
            <v>23</v>
          </cell>
        </row>
        <row r="46">
          <cell r="D46" t="str">
            <v>ks</v>
          </cell>
          <cell r="E46">
            <v>1</v>
          </cell>
          <cell r="G46">
            <v>23</v>
          </cell>
        </row>
        <row r="47">
          <cell r="D47" t="str">
            <v>ks</v>
          </cell>
          <cell r="E47">
            <v>1</v>
          </cell>
          <cell r="G47">
            <v>23</v>
          </cell>
        </row>
        <row r="48">
          <cell r="D48" t="str">
            <v>ks</v>
          </cell>
          <cell r="E48">
            <v>1</v>
          </cell>
          <cell r="G48">
            <v>23</v>
          </cell>
        </row>
        <row r="49">
          <cell r="D49" t="str">
            <v>ks</v>
          </cell>
          <cell r="E49">
            <v>1</v>
          </cell>
          <cell r="G49">
            <v>23</v>
          </cell>
        </row>
        <row r="50">
          <cell r="D50" t="str">
            <v>ks</v>
          </cell>
          <cell r="E50">
            <v>1</v>
          </cell>
          <cell r="G50">
            <v>23</v>
          </cell>
        </row>
        <row r="51">
          <cell r="D51" t="str">
            <v>ks</v>
          </cell>
          <cell r="E51">
            <v>1</v>
          </cell>
          <cell r="G51">
            <v>23</v>
          </cell>
        </row>
        <row r="52">
          <cell r="D52" t="str">
            <v>ks</v>
          </cell>
          <cell r="E52">
            <v>1</v>
          </cell>
          <cell r="G52">
            <v>23</v>
          </cell>
        </row>
        <row r="53">
          <cell r="D53" t="str">
            <v>ks</v>
          </cell>
          <cell r="E53">
            <v>1</v>
          </cell>
          <cell r="G53">
            <v>23</v>
          </cell>
        </row>
        <row r="54">
          <cell r="D54" t="str">
            <v>ks</v>
          </cell>
          <cell r="E54">
            <v>1</v>
          </cell>
          <cell r="G54">
            <v>23</v>
          </cell>
        </row>
        <row r="55">
          <cell r="D55" t="str">
            <v>ks</v>
          </cell>
          <cell r="E55">
            <v>1</v>
          </cell>
          <cell r="G55">
            <v>23</v>
          </cell>
        </row>
        <row r="56">
          <cell r="D56" t="str">
            <v>ks</v>
          </cell>
          <cell r="E56">
            <v>1</v>
          </cell>
          <cell r="G56">
            <v>23</v>
          </cell>
        </row>
        <row r="57">
          <cell r="D57" t="str">
            <v>ks</v>
          </cell>
          <cell r="E57">
            <v>1</v>
          </cell>
          <cell r="G57">
            <v>23</v>
          </cell>
        </row>
        <row r="58">
          <cell r="D58" t="str">
            <v>ks</v>
          </cell>
          <cell r="E58">
            <v>1</v>
          </cell>
          <cell r="G58">
            <v>23</v>
          </cell>
        </row>
        <row r="59">
          <cell r="D59" t="str">
            <v>ks</v>
          </cell>
          <cell r="E59">
            <v>1</v>
          </cell>
          <cell r="G59">
            <v>23</v>
          </cell>
        </row>
        <row r="60">
          <cell r="D60" t="str">
            <v>ks</v>
          </cell>
          <cell r="E60">
            <v>1</v>
          </cell>
          <cell r="G60">
            <v>23</v>
          </cell>
        </row>
        <row r="61">
          <cell r="D61" t="str">
            <v>ks</v>
          </cell>
          <cell r="E61">
            <v>1</v>
          </cell>
          <cell r="G61">
            <v>23</v>
          </cell>
        </row>
        <row r="62">
          <cell r="D62" t="str">
            <v>ks</v>
          </cell>
          <cell r="E62">
            <v>1</v>
          </cell>
          <cell r="G62">
            <v>23</v>
          </cell>
        </row>
        <row r="63">
          <cell r="D63" t="str">
            <v>ks</v>
          </cell>
          <cell r="E63">
            <v>1</v>
          </cell>
          <cell r="G63">
            <v>23</v>
          </cell>
        </row>
        <row r="64">
          <cell r="D64" t="str">
            <v>ks</v>
          </cell>
          <cell r="E64">
            <v>1</v>
          </cell>
          <cell r="G64">
            <v>23</v>
          </cell>
        </row>
        <row r="65">
          <cell r="D65" t="str">
            <v>ks</v>
          </cell>
          <cell r="E65">
            <v>1</v>
          </cell>
          <cell r="G65">
            <v>23</v>
          </cell>
        </row>
        <row r="66">
          <cell r="D66" t="str">
            <v>ks</v>
          </cell>
          <cell r="E66">
            <v>1</v>
          </cell>
          <cell r="G66">
            <v>23</v>
          </cell>
        </row>
        <row r="67">
          <cell r="D67" t="str">
            <v>ks</v>
          </cell>
          <cell r="E67">
            <v>1</v>
          </cell>
          <cell r="G67">
            <v>23</v>
          </cell>
        </row>
        <row r="68">
          <cell r="D68" t="str">
            <v>ks</v>
          </cell>
          <cell r="E68">
            <v>1</v>
          </cell>
          <cell r="G68">
            <v>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Štrukturovaný rozpočet"/>
      <sheetName val="Tabuľka 1 -Cena  práce a služby"/>
      <sheetName val="Tabuľka 2 Cena náhradné diely"/>
    </sheetNames>
    <sheetDataSet>
      <sheetData sheetId="0"/>
      <sheetData sheetId="1"/>
      <sheetData sheetId="2">
        <row r="1">
          <cell r="A1" t="str">
            <v>Cenník najčastejšie používaných náhradných dielov</v>
          </cell>
        </row>
        <row r="26">
          <cell r="D26" t="str">
            <v>ks</v>
          </cell>
          <cell r="E26">
            <v>1</v>
          </cell>
          <cell r="G26">
            <v>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T41502"/>
  <sheetViews>
    <sheetView zoomScale="98" zoomScaleNormal="98" zoomScaleSheetLayoutView="90" workbookViewId="0">
      <selection activeCell="G18" sqref="G18"/>
    </sheetView>
  </sheetViews>
  <sheetFormatPr defaultColWidth="9.109375" defaultRowHeight="13.8" x14ac:dyDescent="0.25"/>
  <cols>
    <col min="1" max="1" width="5.44140625" style="1" customWidth="1"/>
    <col min="2" max="2" width="58.109375" style="2" customWidth="1"/>
    <col min="3" max="3" width="19.44140625" style="14" customWidth="1"/>
    <col min="4" max="4" width="17.5546875" style="3" customWidth="1"/>
    <col min="5" max="5" width="14.33203125" style="3" customWidth="1"/>
    <col min="6" max="6" width="12.44140625" style="4" customWidth="1"/>
    <col min="7" max="8" width="16.109375" style="5" customWidth="1"/>
    <col min="9" max="9" width="17" style="4" customWidth="1"/>
    <col min="10" max="16384" width="9.109375" style="5"/>
  </cols>
  <sheetData>
    <row r="2" spans="1:254" x14ac:dyDescent="0.25">
      <c r="C2" s="2">
        <f>' Štruktúrovaného rozpočet ceny '!E512</f>
        <v>0</v>
      </c>
    </row>
    <row r="3" spans="1:254" x14ac:dyDescent="0.25">
      <c r="C3" s="2"/>
    </row>
    <row r="4" spans="1:254" s="6" customFormat="1" ht="36" x14ac:dyDescent="0.25">
      <c r="A4" s="19" t="s">
        <v>0</v>
      </c>
      <c r="B4" s="20" t="s">
        <v>4</v>
      </c>
      <c r="C4" s="20" t="s">
        <v>1</v>
      </c>
      <c r="D4" s="20" t="s">
        <v>12</v>
      </c>
      <c r="E4" s="21" t="s">
        <v>5</v>
      </c>
      <c r="F4" s="27" t="s">
        <v>6</v>
      </c>
      <c r="G4" s="28" t="s">
        <v>10</v>
      </c>
      <c r="H4" s="28" t="s">
        <v>11</v>
      </c>
      <c r="I4" s="27" t="s">
        <v>7</v>
      </c>
    </row>
    <row r="5" spans="1:254" ht="16.2" thickBot="1" x14ac:dyDescent="0.35">
      <c r="A5" s="15">
        <v>1</v>
      </c>
      <c r="B5" s="16" t="s">
        <v>16</v>
      </c>
      <c r="C5" s="26" t="s">
        <v>2</v>
      </c>
      <c r="D5" s="22">
        <v>16</v>
      </c>
      <c r="E5" s="23">
        <v>3015</v>
      </c>
      <c r="F5" s="24">
        <v>23</v>
      </c>
      <c r="G5" s="61">
        <f>E5*1.23</f>
        <v>3708.45</v>
      </c>
      <c r="H5" s="61">
        <f>SUM(D5*E5)</f>
        <v>48240</v>
      </c>
      <c r="I5" s="24">
        <f>SUM(D5*E5*1.23)</f>
        <v>59335.199999999997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</row>
    <row r="6" spans="1:254" ht="31.8" thickBot="1" x14ac:dyDescent="0.35">
      <c r="A6" s="15">
        <v>2</v>
      </c>
      <c r="B6" s="17" t="s">
        <v>15</v>
      </c>
      <c r="C6" s="26" t="s">
        <v>9</v>
      </c>
      <c r="D6" s="25">
        <v>96</v>
      </c>
      <c r="E6" s="23">
        <v>301</v>
      </c>
      <c r="F6" s="24">
        <v>23</v>
      </c>
      <c r="G6" s="61">
        <f t="shared" ref="G6:G11" si="0">E6*1.23</f>
        <v>370.23</v>
      </c>
      <c r="H6" s="61">
        <f t="shared" ref="H6:H11" si="1">SUM(D6*E6)</f>
        <v>28896</v>
      </c>
      <c r="I6" s="24">
        <f t="shared" ref="I6:I11" si="2">SUM(D6*E6*1.23)</f>
        <v>35542.080000000002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</row>
    <row r="7" spans="1:254" ht="31.8" thickBot="1" x14ac:dyDescent="0.35">
      <c r="A7" s="15">
        <v>3</v>
      </c>
      <c r="B7" s="17" t="s">
        <v>87</v>
      </c>
      <c r="C7" s="26" t="s">
        <v>9</v>
      </c>
      <c r="D7" s="25">
        <v>36</v>
      </c>
      <c r="E7" s="23">
        <v>121</v>
      </c>
      <c r="F7" s="24">
        <v>23</v>
      </c>
      <c r="G7" s="61">
        <f t="shared" si="0"/>
        <v>148.82999999999998</v>
      </c>
      <c r="H7" s="61">
        <f t="shared" si="1"/>
        <v>4356</v>
      </c>
      <c r="I7" s="24">
        <f t="shared" si="2"/>
        <v>5357.88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</row>
    <row r="8" spans="1:254" ht="31.8" thickBot="1" x14ac:dyDescent="0.35">
      <c r="A8" s="15">
        <v>4</v>
      </c>
      <c r="B8" s="16" t="s">
        <v>88</v>
      </c>
      <c r="C8" s="26" t="s">
        <v>2</v>
      </c>
      <c r="D8" s="25">
        <v>48</v>
      </c>
      <c r="E8" s="23">
        <v>699</v>
      </c>
      <c r="F8" s="24">
        <v>23</v>
      </c>
      <c r="G8" s="61">
        <f t="shared" si="0"/>
        <v>859.77</v>
      </c>
      <c r="H8" s="61">
        <f t="shared" si="1"/>
        <v>33552</v>
      </c>
      <c r="I8" s="24">
        <f t="shared" si="2"/>
        <v>41268.959999999999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</row>
    <row r="9" spans="1:254" ht="16.2" thickBot="1" x14ac:dyDescent="0.35">
      <c r="A9" s="15">
        <v>5</v>
      </c>
      <c r="B9" s="16" t="s">
        <v>14</v>
      </c>
      <c r="C9" s="26" t="s">
        <v>9</v>
      </c>
      <c r="D9" s="25">
        <v>80</v>
      </c>
      <c r="E9" s="23">
        <v>95</v>
      </c>
      <c r="F9" s="24">
        <v>23</v>
      </c>
      <c r="G9" s="61">
        <f t="shared" si="0"/>
        <v>116.85</v>
      </c>
      <c r="H9" s="61">
        <f t="shared" si="1"/>
        <v>7600</v>
      </c>
      <c r="I9" s="24">
        <f t="shared" si="2"/>
        <v>9348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6.2" thickBot="1" x14ac:dyDescent="0.35">
      <c r="A10" s="15">
        <v>6</v>
      </c>
      <c r="B10" s="18" t="s">
        <v>8</v>
      </c>
      <c r="C10" s="26" t="s">
        <v>2</v>
      </c>
      <c r="D10" s="25">
        <v>4</v>
      </c>
      <c r="E10" s="23">
        <v>1173</v>
      </c>
      <c r="F10" s="24">
        <v>23</v>
      </c>
      <c r="G10" s="61">
        <f t="shared" si="0"/>
        <v>1442.79</v>
      </c>
      <c r="H10" s="61">
        <f t="shared" si="1"/>
        <v>4692</v>
      </c>
      <c r="I10" s="24">
        <f t="shared" si="2"/>
        <v>5771.16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</row>
    <row r="11" spans="1:254" ht="21" customHeight="1" thickBot="1" x14ac:dyDescent="0.35">
      <c r="A11" s="15">
        <v>6</v>
      </c>
      <c r="B11" s="18" t="s">
        <v>17</v>
      </c>
      <c r="C11" s="26" t="s">
        <v>18</v>
      </c>
      <c r="D11" s="25">
        <v>1</v>
      </c>
      <c r="E11" s="23">
        <v>0</v>
      </c>
      <c r="F11" s="24">
        <v>23</v>
      </c>
      <c r="G11" s="61">
        <f t="shared" si="0"/>
        <v>0</v>
      </c>
      <c r="H11" s="61">
        <f t="shared" si="1"/>
        <v>0</v>
      </c>
      <c r="I11" s="24">
        <f t="shared" si="2"/>
        <v>0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</row>
    <row r="12" spans="1:254" ht="18" customHeight="1" x14ac:dyDescent="0.3">
      <c r="A12" s="63" t="s">
        <v>3</v>
      </c>
      <c r="B12" s="64"/>
      <c r="C12" s="65"/>
      <c r="D12" s="7"/>
      <c r="E12" s="8"/>
      <c r="F12" s="9"/>
      <c r="G12" s="8"/>
      <c r="H12" s="62">
        <f>SUM(H5:H11)</f>
        <v>127336</v>
      </c>
      <c r="I12" s="24">
        <f>SUM(I5:I11)</f>
        <v>156623.28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</row>
    <row r="13" spans="1:254" ht="18" x14ac:dyDescent="0.35">
      <c r="A13" s="10"/>
      <c r="B13" s="11"/>
      <c r="C13" s="12"/>
      <c r="D13" s="13"/>
      <c r="E13" s="13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</row>
    <row r="14" spans="1:254" ht="18" x14ac:dyDescent="0.35">
      <c r="A14" s="10"/>
      <c r="B14" s="11" t="s">
        <v>13</v>
      </c>
      <c r="C14" s="12"/>
      <c r="D14" s="13"/>
      <c r="E14" s="13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</row>
    <row r="15" spans="1:254" ht="18" x14ac:dyDescent="0.35">
      <c r="A15" s="10"/>
      <c r="B15" s="11"/>
      <c r="C15" s="12"/>
      <c r="D15" s="13"/>
      <c r="E15" s="13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</row>
    <row r="16" spans="1:254" ht="18" x14ac:dyDescent="0.35">
      <c r="A16" s="10"/>
      <c r="B16" s="11"/>
      <c r="C16" s="12"/>
      <c r="D16" s="13"/>
      <c r="E16" s="13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</row>
    <row r="17" spans="1:254" ht="18" x14ac:dyDescent="0.35">
      <c r="A17" s="10"/>
      <c r="B17" s="11"/>
      <c r="C17" s="12"/>
      <c r="D17" s="13"/>
      <c r="E17" s="13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</row>
    <row r="18" spans="1:254" ht="18" x14ac:dyDescent="0.35">
      <c r="A18" s="10"/>
      <c r="B18" s="11"/>
      <c r="C18" s="12"/>
      <c r="D18" s="13"/>
      <c r="E18" s="13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</row>
    <row r="19" spans="1:254" ht="18" x14ac:dyDescent="0.35">
      <c r="A19" s="10"/>
      <c r="B19" s="11"/>
      <c r="C19" s="12"/>
      <c r="D19" s="13"/>
      <c r="E19" s="13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</row>
    <row r="20" spans="1:254" ht="18" x14ac:dyDescent="0.35">
      <c r="A20" s="10"/>
      <c r="B20" s="11"/>
      <c r="C20" s="60"/>
      <c r="D20" s="13"/>
      <c r="E20" s="1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</row>
    <row r="21" spans="1:254" ht="18" x14ac:dyDescent="0.35">
      <c r="A21" s="10"/>
      <c r="B21" s="11"/>
      <c r="C21" s="12"/>
      <c r="D21" s="13"/>
      <c r="E21" s="1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</row>
    <row r="22" spans="1:254" ht="18" x14ac:dyDescent="0.35">
      <c r="A22" s="10"/>
      <c r="B22" s="11"/>
      <c r="C22" s="12"/>
      <c r="D22" s="13"/>
      <c r="E22" s="13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</row>
    <row r="23" spans="1:254" ht="18" x14ac:dyDescent="0.35">
      <c r="A23" s="10"/>
      <c r="B23" s="11"/>
      <c r="C23" s="12"/>
      <c r="D23" s="13"/>
      <c r="E23" s="13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</row>
    <row r="24" spans="1:254" ht="18" x14ac:dyDescent="0.35">
      <c r="A24" s="10"/>
      <c r="B24" s="11"/>
      <c r="C24" s="12"/>
      <c r="D24" s="13"/>
      <c r="E24" s="1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</row>
    <row r="25" spans="1:254" ht="18" x14ac:dyDescent="0.35">
      <c r="A25" s="10"/>
      <c r="B25" s="11"/>
      <c r="C25" s="12"/>
      <c r="D25" s="13"/>
      <c r="E25" s="13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</row>
    <row r="26" spans="1:254" ht="18" x14ac:dyDescent="0.35">
      <c r="A26" s="10"/>
      <c r="B26" s="11"/>
      <c r="C26" s="12"/>
      <c r="D26" s="13"/>
      <c r="E26" s="13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</row>
    <row r="27" spans="1:254" ht="18" x14ac:dyDescent="0.35">
      <c r="A27" s="10"/>
      <c r="B27" s="11"/>
      <c r="C27" s="12"/>
      <c r="D27" s="13"/>
      <c r="E27" s="13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</row>
    <row r="28" spans="1:254" ht="18" x14ac:dyDescent="0.35">
      <c r="A28" s="10"/>
      <c r="B28" s="11"/>
      <c r="C28" s="12"/>
      <c r="D28" s="13"/>
      <c r="E28" s="13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</row>
    <row r="29" spans="1:254" ht="18" x14ac:dyDescent="0.35">
      <c r="A29" s="10"/>
      <c r="B29" s="11"/>
      <c r="C29" s="12"/>
      <c r="D29" s="13"/>
      <c r="E29" s="13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</row>
    <row r="30" spans="1:254" ht="18" x14ac:dyDescent="0.35">
      <c r="A30" s="10"/>
      <c r="B30" s="11"/>
      <c r="C30" s="12"/>
      <c r="D30" s="13"/>
      <c r="E30" s="13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</row>
    <row r="31" spans="1:254" ht="18" x14ac:dyDescent="0.35">
      <c r="A31" s="10"/>
      <c r="B31" s="11"/>
      <c r="C31" s="12"/>
      <c r="D31" s="13"/>
      <c r="E31" s="13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</row>
    <row r="32" spans="1:254" ht="18" x14ac:dyDescent="0.35">
      <c r="A32" s="10"/>
      <c r="B32" s="11"/>
      <c r="C32" s="12"/>
      <c r="D32" s="13"/>
      <c r="E32" s="13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</row>
    <row r="33" spans="1:254" ht="18" x14ac:dyDescent="0.35">
      <c r="A33" s="10"/>
      <c r="B33" s="11"/>
      <c r="C33" s="12"/>
      <c r="D33" s="13"/>
      <c r="E33" s="13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</row>
    <row r="34" spans="1:254" ht="18" x14ac:dyDescent="0.35">
      <c r="A34" s="10"/>
      <c r="B34" s="11"/>
      <c r="C34" s="12"/>
      <c r="D34" s="13"/>
      <c r="E34" s="13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</row>
    <row r="35" spans="1:254" ht="18" x14ac:dyDescent="0.35">
      <c r="A35" s="10"/>
      <c r="B35" s="11"/>
      <c r="C35" s="12"/>
      <c r="D35" s="13"/>
      <c r="E35" s="13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</row>
    <row r="36" spans="1:254" ht="18" x14ac:dyDescent="0.35">
      <c r="A36" s="10"/>
      <c r="B36" s="11"/>
      <c r="C36" s="12"/>
      <c r="D36" s="13"/>
      <c r="E36" s="13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</row>
    <row r="37" spans="1:254" ht="18" x14ac:dyDescent="0.35">
      <c r="A37" s="10"/>
      <c r="B37" s="11"/>
      <c r="C37" s="12"/>
      <c r="D37" s="13"/>
      <c r="E37" s="1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</row>
    <row r="38" spans="1:254" ht="18" x14ac:dyDescent="0.35">
      <c r="A38" s="10"/>
      <c r="B38" s="11"/>
      <c r="C38" s="12"/>
      <c r="D38" s="13"/>
      <c r="E38" s="13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</row>
    <row r="39" spans="1:254" ht="18" x14ac:dyDescent="0.35">
      <c r="A39" s="10"/>
      <c r="B39" s="11"/>
      <c r="C39" s="12"/>
      <c r="D39" s="13"/>
      <c r="E39" s="13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</row>
    <row r="40" spans="1:254" ht="18" x14ac:dyDescent="0.35">
      <c r="A40" s="10"/>
      <c r="B40" s="11"/>
      <c r="C40" s="12"/>
      <c r="D40" s="13"/>
      <c r="E40" s="13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</row>
    <row r="41" spans="1:254" ht="18" x14ac:dyDescent="0.35">
      <c r="A41" s="10"/>
      <c r="B41" s="11"/>
      <c r="C41" s="12"/>
      <c r="D41" s="13"/>
      <c r="E41" s="13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</row>
    <row r="42" spans="1:254" ht="18" x14ac:dyDescent="0.35">
      <c r="A42" s="10"/>
      <c r="B42" s="11"/>
      <c r="C42" s="12"/>
      <c r="D42" s="13"/>
      <c r="E42" s="13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</row>
    <row r="43" spans="1:254" ht="18" x14ac:dyDescent="0.35">
      <c r="A43" s="10"/>
      <c r="B43" s="11"/>
      <c r="C43" s="12"/>
      <c r="D43" s="13"/>
      <c r="E43" s="13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</row>
    <row r="44" spans="1:254" ht="18" x14ac:dyDescent="0.35">
      <c r="A44" s="10"/>
      <c r="B44" s="11"/>
      <c r="C44" s="12"/>
      <c r="D44" s="13"/>
      <c r="E44" s="13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</row>
    <row r="45" spans="1:254" ht="18" x14ac:dyDescent="0.35">
      <c r="A45" s="10"/>
      <c r="B45" s="11"/>
      <c r="C45" s="12"/>
      <c r="D45" s="13"/>
      <c r="E45" s="13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</row>
    <row r="46" spans="1:254" ht="18" x14ac:dyDescent="0.35">
      <c r="A46" s="10"/>
      <c r="B46" s="11"/>
      <c r="C46" s="12"/>
      <c r="D46" s="13"/>
      <c r="E46" s="13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</row>
    <row r="47" spans="1:254" ht="18" x14ac:dyDescent="0.35">
      <c r="A47" s="10"/>
      <c r="B47" s="11"/>
      <c r="C47" s="12"/>
      <c r="D47" s="13"/>
      <c r="E47" s="13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</row>
    <row r="48" spans="1:254" ht="18" x14ac:dyDescent="0.35">
      <c r="A48" s="10"/>
      <c r="B48" s="11"/>
      <c r="C48" s="12"/>
      <c r="D48" s="13"/>
      <c r="E48" s="13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</row>
    <row r="49" spans="1:254" ht="18" x14ac:dyDescent="0.35">
      <c r="A49" s="10"/>
      <c r="B49" s="11"/>
      <c r="C49" s="12"/>
      <c r="D49" s="13"/>
      <c r="E49" s="13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</row>
    <row r="50" spans="1:254" ht="18" x14ac:dyDescent="0.35">
      <c r="A50" s="10"/>
      <c r="B50" s="11"/>
      <c r="C50" s="12"/>
      <c r="D50" s="13"/>
      <c r="E50" s="13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</row>
    <row r="51" spans="1:254" ht="18" x14ac:dyDescent="0.35">
      <c r="A51" s="10"/>
      <c r="B51" s="11"/>
      <c r="C51" s="12"/>
      <c r="D51" s="13"/>
      <c r="E51" s="13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</row>
    <row r="52" spans="1:254" ht="18" x14ac:dyDescent="0.35">
      <c r="A52" s="10"/>
      <c r="B52" s="11"/>
      <c r="C52" s="12"/>
      <c r="D52" s="13"/>
      <c r="E52" s="13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</row>
    <row r="53" spans="1:254" ht="18" x14ac:dyDescent="0.35">
      <c r="A53" s="10"/>
      <c r="B53" s="11"/>
      <c r="C53" s="12"/>
      <c r="D53" s="13"/>
      <c r="E53" s="13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</row>
    <row r="54" spans="1:254" ht="18" x14ac:dyDescent="0.35">
      <c r="A54" s="10"/>
      <c r="B54" s="11"/>
      <c r="C54" s="12"/>
      <c r="D54" s="13"/>
      <c r="E54" s="13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</row>
    <row r="55" spans="1:254" ht="18" x14ac:dyDescent="0.35">
      <c r="A55" s="10"/>
      <c r="B55" s="11"/>
      <c r="C55" s="12"/>
      <c r="D55" s="13"/>
      <c r="E55" s="13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</row>
    <row r="56" spans="1:254" ht="18" x14ac:dyDescent="0.35">
      <c r="A56" s="10"/>
      <c r="B56" s="11"/>
      <c r="C56" s="12"/>
      <c r="D56" s="13"/>
      <c r="E56" s="13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</row>
    <row r="57" spans="1:254" ht="18" x14ac:dyDescent="0.35">
      <c r="A57" s="10"/>
      <c r="B57" s="11"/>
      <c r="C57" s="12"/>
      <c r="D57" s="13"/>
      <c r="E57" s="13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</row>
    <row r="58" spans="1:254" ht="18" x14ac:dyDescent="0.35">
      <c r="A58" s="10"/>
      <c r="B58" s="11"/>
      <c r="C58" s="12"/>
      <c r="D58" s="13"/>
      <c r="E58" s="13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</row>
    <row r="59" spans="1:254" ht="18" x14ac:dyDescent="0.35">
      <c r="A59" s="10"/>
      <c r="B59" s="11"/>
      <c r="C59" s="12"/>
      <c r="D59" s="13"/>
      <c r="E59" s="13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</row>
    <row r="60" spans="1:254" ht="18" x14ac:dyDescent="0.35">
      <c r="A60" s="10"/>
      <c r="B60" s="11"/>
      <c r="C60" s="12"/>
      <c r="D60" s="13"/>
      <c r="E60" s="13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</row>
    <row r="61" spans="1:254" ht="18" x14ac:dyDescent="0.35">
      <c r="A61" s="10"/>
      <c r="B61" s="11"/>
      <c r="C61" s="12"/>
      <c r="D61" s="13"/>
      <c r="E61" s="13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</row>
    <row r="62" spans="1:254" ht="18" x14ac:dyDescent="0.35">
      <c r="A62" s="10"/>
      <c r="B62" s="11"/>
      <c r="C62" s="12"/>
      <c r="D62" s="13"/>
      <c r="E62" s="13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</row>
    <row r="63" spans="1:254" ht="18" x14ac:dyDescent="0.35">
      <c r="A63" s="10"/>
      <c r="B63" s="11"/>
      <c r="C63" s="12"/>
      <c r="D63" s="13"/>
      <c r="E63" s="13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</row>
    <row r="64" spans="1:254" ht="18" x14ac:dyDescent="0.35">
      <c r="A64" s="10"/>
      <c r="B64" s="11"/>
      <c r="C64" s="12"/>
      <c r="D64" s="13"/>
      <c r="E64" s="13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</row>
    <row r="65" spans="1:254" ht="18" x14ac:dyDescent="0.35">
      <c r="A65" s="10"/>
      <c r="B65" s="11"/>
      <c r="C65" s="12"/>
      <c r="D65" s="13"/>
      <c r="E65" s="13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</row>
    <row r="66" spans="1:254" ht="18" x14ac:dyDescent="0.35">
      <c r="A66" s="10"/>
      <c r="B66" s="11"/>
      <c r="C66" s="12"/>
      <c r="D66" s="13"/>
      <c r="E66" s="13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</row>
    <row r="67" spans="1:254" ht="18" x14ac:dyDescent="0.35">
      <c r="A67" s="10"/>
      <c r="B67" s="11"/>
      <c r="C67" s="12"/>
      <c r="D67" s="13"/>
      <c r="E67" s="13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</row>
    <row r="68" spans="1:254" ht="18" x14ac:dyDescent="0.35">
      <c r="A68" s="10"/>
      <c r="B68" s="11"/>
      <c r="C68" s="12"/>
      <c r="D68" s="13"/>
      <c r="E68" s="13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</row>
    <row r="69" spans="1:254" ht="18" x14ac:dyDescent="0.35">
      <c r="A69" s="10"/>
      <c r="B69" s="11"/>
      <c r="C69" s="12"/>
      <c r="D69" s="13"/>
      <c r="E69" s="13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</row>
    <row r="70" spans="1:254" ht="18" x14ac:dyDescent="0.35">
      <c r="A70" s="10"/>
      <c r="B70" s="11"/>
      <c r="C70" s="12"/>
      <c r="D70" s="13"/>
      <c r="E70" s="13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</row>
    <row r="71" spans="1:254" ht="18" x14ac:dyDescent="0.35">
      <c r="A71" s="10"/>
      <c r="B71" s="11"/>
      <c r="C71" s="12"/>
      <c r="D71" s="13"/>
      <c r="E71" s="13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</row>
    <row r="72" spans="1:254" ht="18" x14ac:dyDescent="0.35">
      <c r="A72" s="10"/>
      <c r="B72" s="11"/>
      <c r="C72" s="12"/>
      <c r="D72" s="13"/>
      <c r="E72" s="13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</row>
    <row r="73" spans="1:254" ht="18" x14ac:dyDescent="0.35">
      <c r="A73" s="10"/>
      <c r="B73" s="11"/>
      <c r="C73" s="12"/>
      <c r="D73" s="13"/>
      <c r="E73" s="13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</row>
    <row r="74" spans="1:254" ht="18" x14ac:dyDescent="0.35">
      <c r="A74" s="10"/>
      <c r="B74" s="11"/>
      <c r="C74" s="12"/>
      <c r="D74" s="13"/>
      <c r="E74" s="13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</row>
    <row r="75" spans="1:254" ht="18" x14ac:dyDescent="0.35">
      <c r="A75" s="10"/>
      <c r="B75" s="11"/>
      <c r="C75" s="12"/>
      <c r="D75" s="13"/>
      <c r="E75" s="13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</row>
    <row r="76" spans="1:254" ht="18" x14ac:dyDescent="0.35">
      <c r="A76" s="10"/>
      <c r="B76" s="11"/>
      <c r="C76" s="12"/>
      <c r="D76" s="13"/>
      <c r="E76" s="13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</row>
    <row r="77" spans="1:254" ht="18" x14ac:dyDescent="0.35">
      <c r="A77" s="10"/>
      <c r="B77" s="11"/>
      <c r="C77" s="12"/>
      <c r="D77" s="13"/>
      <c r="E77" s="13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</row>
    <row r="78" spans="1:254" ht="18" x14ac:dyDescent="0.35">
      <c r="A78" s="10"/>
      <c r="B78" s="11"/>
      <c r="C78" s="12"/>
      <c r="D78" s="13"/>
      <c r="E78" s="13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</row>
    <row r="79" spans="1:254" ht="18" x14ac:dyDescent="0.35">
      <c r="A79" s="10"/>
      <c r="B79" s="11"/>
      <c r="C79" s="12"/>
      <c r="D79" s="13"/>
      <c r="E79" s="13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</row>
    <row r="80" spans="1:254" ht="18" x14ac:dyDescent="0.35">
      <c r="A80" s="10"/>
      <c r="B80" s="11"/>
      <c r="C80" s="12"/>
      <c r="D80" s="13"/>
      <c r="E80" s="13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</row>
    <row r="81" spans="1:254" ht="18" x14ac:dyDescent="0.35">
      <c r="A81" s="10"/>
      <c r="B81" s="11"/>
      <c r="C81" s="12"/>
      <c r="D81" s="13"/>
      <c r="E81" s="13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</row>
    <row r="82" spans="1:254" ht="18" x14ac:dyDescent="0.35">
      <c r="A82" s="10"/>
      <c r="B82" s="11"/>
      <c r="C82" s="12"/>
      <c r="D82" s="13"/>
      <c r="E82" s="13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</row>
    <row r="83" spans="1:254" ht="18" x14ac:dyDescent="0.35">
      <c r="A83" s="10"/>
      <c r="B83" s="11"/>
      <c r="C83" s="12"/>
      <c r="D83" s="13"/>
      <c r="E83" s="13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</row>
    <row r="84" spans="1:254" ht="18" x14ac:dyDescent="0.35">
      <c r="A84" s="10"/>
      <c r="B84" s="11"/>
      <c r="C84" s="12"/>
      <c r="D84" s="13"/>
      <c r="E84" s="13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</row>
    <row r="85" spans="1:254" ht="18" x14ac:dyDescent="0.35">
      <c r="A85" s="10"/>
      <c r="B85" s="11"/>
      <c r="C85" s="12"/>
      <c r="D85" s="13"/>
      <c r="E85" s="13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</row>
    <row r="86" spans="1:254" ht="18" x14ac:dyDescent="0.35">
      <c r="A86" s="10"/>
      <c r="B86" s="11"/>
      <c r="C86" s="12"/>
      <c r="D86" s="13"/>
      <c r="E86" s="13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</row>
    <row r="87" spans="1:254" ht="18" x14ac:dyDescent="0.35">
      <c r="A87" s="10"/>
      <c r="B87" s="11"/>
      <c r="C87" s="12"/>
      <c r="D87" s="13"/>
      <c r="E87" s="13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</row>
    <row r="88" spans="1:254" ht="18" x14ac:dyDescent="0.35">
      <c r="A88" s="10"/>
      <c r="B88" s="11"/>
      <c r="C88" s="12"/>
      <c r="D88" s="13"/>
      <c r="E88" s="13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</row>
    <row r="89" spans="1:254" ht="18" x14ac:dyDescent="0.35">
      <c r="A89" s="10"/>
      <c r="B89" s="11"/>
      <c r="C89" s="12"/>
      <c r="D89" s="13"/>
      <c r="E89" s="13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</row>
    <row r="90" spans="1:254" ht="18" x14ac:dyDescent="0.35">
      <c r="A90" s="10"/>
      <c r="B90" s="11"/>
      <c r="C90" s="12"/>
      <c r="D90" s="13"/>
      <c r="E90" s="13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</row>
    <row r="91" spans="1:254" ht="18" x14ac:dyDescent="0.35">
      <c r="A91" s="10"/>
      <c r="B91" s="11"/>
      <c r="C91" s="12"/>
      <c r="D91" s="13"/>
      <c r="E91" s="13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</row>
    <row r="92" spans="1:254" ht="18" x14ac:dyDescent="0.35">
      <c r="A92" s="10"/>
      <c r="B92" s="11"/>
      <c r="C92" s="12"/>
      <c r="D92" s="13"/>
      <c r="E92" s="13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</row>
    <row r="93" spans="1:254" ht="18" x14ac:dyDescent="0.35">
      <c r="A93" s="10"/>
      <c r="B93" s="11"/>
      <c r="C93" s="12"/>
      <c r="D93" s="13"/>
      <c r="E93" s="13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</row>
    <row r="94" spans="1:254" ht="18" x14ac:dyDescent="0.35">
      <c r="A94" s="10"/>
      <c r="B94" s="11"/>
      <c r="C94" s="12"/>
      <c r="D94" s="13"/>
      <c r="E94" s="13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</row>
    <row r="95" spans="1:254" ht="18" x14ac:dyDescent="0.35">
      <c r="A95" s="10"/>
      <c r="B95" s="11"/>
      <c r="C95" s="12"/>
      <c r="D95" s="13"/>
      <c r="E95" s="13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</row>
    <row r="96" spans="1:254" ht="18" x14ac:dyDescent="0.35">
      <c r="A96" s="10"/>
      <c r="B96" s="11"/>
      <c r="C96" s="12"/>
      <c r="D96" s="13"/>
      <c r="E96" s="13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</row>
    <row r="97" spans="1:254" ht="18" x14ac:dyDescent="0.35">
      <c r="A97" s="10"/>
      <c r="B97" s="11"/>
      <c r="C97" s="12"/>
      <c r="D97" s="13"/>
      <c r="E97" s="13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</row>
    <row r="98" spans="1:254" ht="18" x14ac:dyDescent="0.35">
      <c r="A98" s="10"/>
      <c r="B98" s="11"/>
      <c r="C98" s="12"/>
      <c r="D98" s="13"/>
      <c r="E98" s="13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</row>
    <row r="99" spans="1:254" ht="18" x14ac:dyDescent="0.35">
      <c r="A99" s="10"/>
      <c r="B99" s="11"/>
      <c r="C99" s="12"/>
      <c r="D99" s="13"/>
      <c r="E99" s="13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</row>
    <row r="100" spans="1:254" ht="18" x14ac:dyDescent="0.35">
      <c r="A100" s="10"/>
      <c r="B100" s="11"/>
      <c r="C100" s="12"/>
      <c r="D100" s="13"/>
      <c r="E100" s="13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</row>
    <row r="101" spans="1:254" ht="18" x14ac:dyDescent="0.35">
      <c r="A101" s="10"/>
      <c r="B101" s="11"/>
      <c r="C101" s="12"/>
      <c r="D101" s="13"/>
      <c r="E101" s="13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</row>
    <row r="102" spans="1:254" ht="18" x14ac:dyDescent="0.35">
      <c r="A102" s="10"/>
      <c r="B102" s="11"/>
      <c r="C102" s="12"/>
      <c r="D102" s="13"/>
      <c r="E102" s="13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</row>
    <row r="103" spans="1:254" ht="18" x14ac:dyDescent="0.35">
      <c r="A103" s="10"/>
      <c r="B103" s="11"/>
      <c r="C103" s="12"/>
      <c r="D103" s="13"/>
      <c r="E103" s="13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</row>
    <row r="104" spans="1:254" ht="18" x14ac:dyDescent="0.35">
      <c r="A104" s="10"/>
      <c r="B104" s="11"/>
      <c r="C104" s="12"/>
      <c r="D104" s="13"/>
      <c r="E104" s="13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</row>
    <row r="105" spans="1:254" ht="18" x14ac:dyDescent="0.35">
      <c r="A105" s="10"/>
      <c r="B105" s="11"/>
      <c r="C105" s="12"/>
      <c r="D105" s="13"/>
      <c r="E105" s="13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</row>
    <row r="106" spans="1:254" ht="18" x14ac:dyDescent="0.35">
      <c r="A106" s="10"/>
      <c r="B106" s="11"/>
      <c r="C106" s="12"/>
      <c r="D106" s="13"/>
      <c r="E106" s="13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</row>
    <row r="107" spans="1:254" ht="18" x14ac:dyDescent="0.35">
      <c r="A107" s="10"/>
      <c r="B107" s="11"/>
      <c r="C107" s="12"/>
      <c r="D107" s="13"/>
      <c r="E107" s="13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</row>
    <row r="108" spans="1:254" ht="18" x14ac:dyDescent="0.35">
      <c r="A108" s="10"/>
      <c r="B108" s="11"/>
      <c r="C108" s="12"/>
      <c r="D108" s="13"/>
      <c r="E108" s="13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</row>
    <row r="109" spans="1:254" ht="18" x14ac:dyDescent="0.35">
      <c r="A109" s="10"/>
      <c r="B109" s="11"/>
      <c r="C109" s="12"/>
      <c r="D109" s="13"/>
      <c r="E109" s="13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</row>
    <row r="110" spans="1:254" ht="18" x14ac:dyDescent="0.35">
      <c r="A110" s="10"/>
      <c r="B110" s="11"/>
      <c r="C110" s="12"/>
      <c r="D110" s="13"/>
      <c r="E110" s="13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</row>
    <row r="111" spans="1:254" ht="18" x14ac:dyDescent="0.35">
      <c r="A111" s="10"/>
      <c r="B111" s="11"/>
      <c r="C111" s="12"/>
      <c r="D111" s="13"/>
      <c r="E111" s="13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</row>
    <row r="112" spans="1:254" ht="18" x14ac:dyDescent="0.35">
      <c r="A112" s="10"/>
      <c r="B112" s="11"/>
      <c r="C112" s="12"/>
      <c r="D112" s="13"/>
      <c r="E112" s="13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</row>
    <row r="113" spans="1:254" ht="18" x14ac:dyDescent="0.35">
      <c r="A113" s="10"/>
      <c r="B113" s="11"/>
      <c r="C113" s="12"/>
      <c r="D113" s="13"/>
      <c r="E113" s="13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/>
      <c r="IR113" s="6"/>
      <c r="IS113" s="6"/>
      <c r="IT113" s="6"/>
    </row>
    <row r="114" spans="1:254" ht="18" x14ac:dyDescent="0.35">
      <c r="A114" s="10"/>
      <c r="B114" s="11"/>
      <c r="C114" s="12"/>
      <c r="D114" s="13"/>
      <c r="E114" s="13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</row>
    <row r="115" spans="1:254" ht="18" x14ac:dyDescent="0.35">
      <c r="A115" s="10"/>
      <c r="B115" s="11"/>
      <c r="C115" s="12"/>
      <c r="D115" s="13"/>
      <c r="E115" s="13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</row>
    <row r="116" spans="1:254" ht="18" x14ac:dyDescent="0.35">
      <c r="A116" s="10"/>
      <c r="B116" s="11"/>
      <c r="C116" s="12"/>
      <c r="D116" s="13"/>
      <c r="E116" s="13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</row>
    <row r="117" spans="1:254" ht="18" x14ac:dyDescent="0.35">
      <c r="A117" s="10"/>
      <c r="B117" s="11"/>
      <c r="C117" s="12"/>
      <c r="D117" s="13"/>
      <c r="E117" s="13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</row>
    <row r="118" spans="1:254" ht="18" x14ac:dyDescent="0.35">
      <c r="A118" s="10"/>
      <c r="B118" s="11"/>
      <c r="C118" s="12"/>
      <c r="D118" s="13"/>
      <c r="E118" s="13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</row>
    <row r="119" spans="1:254" ht="18" x14ac:dyDescent="0.35">
      <c r="A119" s="10"/>
      <c r="B119" s="11"/>
      <c r="C119" s="12"/>
      <c r="D119" s="13"/>
      <c r="E119" s="13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</row>
    <row r="120" spans="1:254" ht="18" x14ac:dyDescent="0.35">
      <c r="A120" s="10"/>
      <c r="B120" s="11"/>
      <c r="C120" s="12"/>
      <c r="D120" s="13"/>
      <c r="E120" s="13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</row>
    <row r="121" spans="1:254" ht="18" x14ac:dyDescent="0.35">
      <c r="A121" s="10"/>
      <c r="B121" s="11"/>
      <c r="C121" s="12"/>
      <c r="D121" s="13"/>
      <c r="E121" s="13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</row>
    <row r="122" spans="1:254" ht="18" x14ac:dyDescent="0.35">
      <c r="A122" s="10"/>
      <c r="B122" s="11"/>
      <c r="C122" s="12"/>
      <c r="D122" s="13"/>
      <c r="E122" s="13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</row>
    <row r="123" spans="1:254" ht="18" x14ac:dyDescent="0.35">
      <c r="A123" s="10"/>
      <c r="B123" s="11"/>
      <c r="C123" s="12"/>
      <c r="D123" s="13"/>
      <c r="E123" s="13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</row>
    <row r="124" spans="1:254" ht="18" x14ac:dyDescent="0.35">
      <c r="A124" s="10"/>
      <c r="B124" s="11"/>
      <c r="C124" s="12"/>
      <c r="D124" s="13"/>
      <c r="E124" s="13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</row>
    <row r="125" spans="1:254" ht="18" x14ac:dyDescent="0.35">
      <c r="A125" s="10"/>
      <c r="B125" s="11"/>
      <c r="C125" s="12"/>
      <c r="D125" s="13"/>
      <c r="E125" s="13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/>
      <c r="IT125" s="6"/>
    </row>
    <row r="126" spans="1:254" ht="18" x14ac:dyDescent="0.35">
      <c r="A126" s="10"/>
      <c r="B126" s="11"/>
      <c r="C126" s="12"/>
      <c r="D126" s="13"/>
      <c r="E126" s="13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</row>
    <row r="127" spans="1:254" ht="18" x14ac:dyDescent="0.35">
      <c r="A127" s="10"/>
      <c r="B127" s="11"/>
      <c r="C127" s="12"/>
      <c r="D127" s="13"/>
      <c r="E127" s="13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</row>
    <row r="128" spans="1:254" ht="18" x14ac:dyDescent="0.35">
      <c r="A128" s="10"/>
      <c r="B128" s="11"/>
      <c r="C128" s="12"/>
      <c r="D128" s="13"/>
      <c r="E128" s="13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</row>
    <row r="129" spans="1:254" ht="18" x14ac:dyDescent="0.35">
      <c r="A129" s="10"/>
      <c r="B129" s="11"/>
      <c r="C129" s="12"/>
      <c r="D129" s="13"/>
      <c r="E129" s="13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</row>
    <row r="130" spans="1:254" ht="18" x14ac:dyDescent="0.35">
      <c r="A130" s="10"/>
      <c r="B130" s="11"/>
      <c r="C130" s="12"/>
      <c r="D130" s="13"/>
      <c r="E130" s="13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</row>
    <row r="131" spans="1:254" ht="18" x14ac:dyDescent="0.35">
      <c r="A131" s="10"/>
      <c r="B131" s="11"/>
      <c r="C131" s="12"/>
      <c r="D131" s="13"/>
      <c r="E131" s="13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</row>
    <row r="132" spans="1:254" ht="18" x14ac:dyDescent="0.35">
      <c r="A132" s="10"/>
      <c r="B132" s="11"/>
      <c r="C132" s="12"/>
      <c r="D132" s="13"/>
      <c r="E132" s="13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</row>
    <row r="133" spans="1:254" ht="18" x14ac:dyDescent="0.35">
      <c r="A133" s="10"/>
      <c r="B133" s="11"/>
      <c r="C133" s="12"/>
      <c r="D133" s="13"/>
      <c r="E133" s="13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</row>
    <row r="134" spans="1:254" ht="18" x14ac:dyDescent="0.35">
      <c r="A134" s="10"/>
      <c r="B134" s="11"/>
      <c r="C134" s="12"/>
      <c r="D134" s="13"/>
      <c r="E134" s="13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</row>
    <row r="135" spans="1:254" ht="18" x14ac:dyDescent="0.35">
      <c r="A135" s="10"/>
      <c r="B135" s="11"/>
      <c r="C135" s="12"/>
      <c r="D135" s="13"/>
      <c r="E135" s="13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</row>
    <row r="136" spans="1:254" ht="18" x14ac:dyDescent="0.35">
      <c r="A136" s="10"/>
      <c r="B136" s="11"/>
      <c r="C136" s="12"/>
      <c r="D136" s="13"/>
      <c r="E136" s="13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</row>
    <row r="137" spans="1:254" ht="18" x14ac:dyDescent="0.35">
      <c r="A137" s="10"/>
      <c r="B137" s="11"/>
      <c r="C137" s="12"/>
      <c r="D137" s="13"/>
      <c r="E137" s="13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</row>
    <row r="138" spans="1:254" ht="18" x14ac:dyDescent="0.35">
      <c r="A138" s="10"/>
      <c r="B138" s="11"/>
      <c r="C138" s="12"/>
      <c r="D138" s="13"/>
      <c r="E138" s="13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</row>
    <row r="139" spans="1:254" ht="18" x14ac:dyDescent="0.35">
      <c r="A139" s="10"/>
      <c r="B139" s="11"/>
      <c r="C139" s="12"/>
      <c r="D139" s="13"/>
      <c r="E139" s="13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</row>
    <row r="140" spans="1:254" ht="18" x14ac:dyDescent="0.35">
      <c r="A140" s="10"/>
      <c r="B140" s="11"/>
      <c r="C140" s="12"/>
      <c r="D140" s="13"/>
      <c r="E140" s="13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</row>
    <row r="141" spans="1:254" ht="18" x14ac:dyDescent="0.35">
      <c r="A141" s="10"/>
      <c r="B141" s="11"/>
      <c r="C141" s="12"/>
      <c r="D141" s="13"/>
      <c r="E141" s="13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</row>
    <row r="142" spans="1:254" ht="18" x14ac:dyDescent="0.35">
      <c r="A142" s="10"/>
      <c r="B142" s="11"/>
      <c r="C142" s="12"/>
      <c r="D142" s="13"/>
      <c r="E142" s="13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</row>
    <row r="143" spans="1:254" ht="18" x14ac:dyDescent="0.35">
      <c r="A143" s="10"/>
      <c r="B143" s="11"/>
      <c r="C143" s="12"/>
      <c r="D143" s="13"/>
      <c r="E143" s="13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</row>
    <row r="144" spans="1:254" ht="18" x14ac:dyDescent="0.35">
      <c r="A144" s="10"/>
      <c r="B144" s="11"/>
      <c r="C144" s="12"/>
      <c r="D144" s="13"/>
      <c r="E144" s="13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</row>
    <row r="145" spans="1:254" ht="18" x14ac:dyDescent="0.35">
      <c r="A145" s="10"/>
      <c r="B145" s="11"/>
      <c r="C145" s="12"/>
      <c r="D145" s="13"/>
      <c r="E145" s="13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</row>
    <row r="146" spans="1:254" ht="18" x14ac:dyDescent="0.35">
      <c r="A146" s="10"/>
      <c r="B146" s="11"/>
      <c r="C146" s="12"/>
      <c r="D146" s="13"/>
      <c r="E146" s="13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</row>
    <row r="147" spans="1:254" ht="18" x14ac:dyDescent="0.35">
      <c r="A147" s="10"/>
      <c r="B147" s="11"/>
      <c r="C147" s="12"/>
      <c r="D147" s="13"/>
      <c r="E147" s="13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</row>
    <row r="148" spans="1:254" ht="18" x14ac:dyDescent="0.35">
      <c r="A148" s="10"/>
      <c r="B148" s="11"/>
      <c r="C148" s="12"/>
      <c r="D148" s="13"/>
      <c r="E148" s="13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</row>
    <row r="149" spans="1:254" ht="18" x14ac:dyDescent="0.35">
      <c r="A149" s="10"/>
      <c r="B149" s="11"/>
      <c r="C149" s="12"/>
      <c r="D149" s="13"/>
      <c r="E149" s="13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</row>
    <row r="150" spans="1:254" ht="18" x14ac:dyDescent="0.35">
      <c r="A150" s="10"/>
      <c r="B150" s="11"/>
      <c r="C150" s="12"/>
      <c r="D150" s="13"/>
      <c r="E150" s="13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</row>
    <row r="151" spans="1:254" ht="18" x14ac:dyDescent="0.35">
      <c r="A151" s="10"/>
      <c r="B151" s="11"/>
      <c r="C151" s="12"/>
      <c r="D151" s="13"/>
      <c r="E151" s="13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</row>
    <row r="152" spans="1:254" ht="18" x14ac:dyDescent="0.35">
      <c r="A152" s="10"/>
      <c r="B152" s="11"/>
      <c r="C152" s="12"/>
      <c r="D152" s="13"/>
      <c r="E152" s="13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</row>
    <row r="153" spans="1:254" ht="18" x14ac:dyDescent="0.35">
      <c r="A153" s="10"/>
      <c r="B153" s="11"/>
      <c r="C153" s="12"/>
      <c r="D153" s="13"/>
      <c r="E153" s="13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</row>
    <row r="154" spans="1:254" ht="18" x14ac:dyDescent="0.35">
      <c r="A154" s="10"/>
      <c r="B154" s="11"/>
      <c r="C154" s="12"/>
      <c r="D154" s="13"/>
      <c r="E154" s="13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</row>
    <row r="155" spans="1:254" ht="18" x14ac:dyDescent="0.35">
      <c r="A155" s="10"/>
      <c r="B155" s="11"/>
      <c r="C155" s="12"/>
      <c r="D155" s="13"/>
      <c r="E155" s="13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</row>
    <row r="156" spans="1:254" ht="18" x14ac:dyDescent="0.35">
      <c r="A156" s="10"/>
      <c r="B156" s="11"/>
      <c r="C156" s="12"/>
      <c r="D156" s="13"/>
      <c r="E156" s="13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</row>
    <row r="157" spans="1:254" ht="18" x14ac:dyDescent="0.35">
      <c r="A157" s="10"/>
      <c r="B157" s="11"/>
      <c r="C157" s="12"/>
      <c r="D157" s="13"/>
      <c r="E157" s="13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</row>
    <row r="158" spans="1:254" ht="18" x14ac:dyDescent="0.35">
      <c r="A158" s="10"/>
      <c r="B158" s="11"/>
      <c r="C158" s="12"/>
      <c r="D158" s="13"/>
      <c r="E158" s="13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</row>
    <row r="159" spans="1:254" ht="18" x14ac:dyDescent="0.35">
      <c r="A159" s="10"/>
      <c r="B159" s="11"/>
      <c r="C159" s="12"/>
      <c r="D159" s="13"/>
      <c r="E159" s="13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</row>
    <row r="160" spans="1:254" ht="18" x14ac:dyDescent="0.35">
      <c r="A160" s="10"/>
      <c r="B160" s="11"/>
      <c r="C160" s="12"/>
      <c r="D160" s="13"/>
      <c r="E160" s="13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</row>
    <row r="161" spans="1:254" ht="18" x14ac:dyDescent="0.35">
      <c r="A161" s="10"/>
      <c r="B161" s="11"/>
      <c r="C161" s="12"/>
      <c r="D161" s="13"/>
      <c r="E161" s="13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</row>
    <row r="162" spans="1:254" ht="18" x14ac:dyDescent="0.35">
      <c r="A162" s="10"/>
      <c r="B162" s="11"/>
      <c r="C162" s="12"/>
      <c r="D162" s="13"/>
      <c r="E162" s="13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</row>
    <row r="163" spans="1:254" ht="18" x14ac:dyDescent="0.35">
      <c r="A163" s="10"/>
      <c r="B163" s="11"/>
      <c r="C163" s="12"/>
      <c r="D163" s="13"/>
      <c r="E163" s="13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</row>
    <row r="164" spans="1:254" ht="18" x14ac:dyDescent="0.35">
      <c r="A164" s="10"/>
      <c r="B164" s="11"/>
      <c r="C164" s="12"/>
      <c r="D164" s="13"/>
      <c r="E164" s="13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</row>
    <row r="165" spans="1:254" ht="18" x14ac:dyDescent="0.35">
      <c r="A165" s="10"/>
      <c r="B165" s="11"/>
      <c r="C165" s="12"/>
      <c r="D165" s="13"/>
      <c r="E165" s="13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</row>
    <row r="166" spans="1:254" ht="18" x14ac:dyDescent="0.35">
      <c r="A166" s="10"/>
      <c r="B166" s="11"/>
      <c r="C166" s="12"/>
      <c r="D166" s="13"/>
      <c r="E166" s="13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</row>
    <row r="167" spans="1:254" ht="18" x14ac:dyDescent="0.35">
      <c r="A167" s="10"/>
      <c r="B167" s="11"/>
      <c r="C167" s="12"/>
      <c r="D167" s="13"/>
      <c r="E167" s="13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</row>
    <row r="168" spans="1:254" ht="18" x14ac:dyDescent="0.35">
      <c r="A168" s="10"/>
      <c r="B168" s="11"/>
      <c r="C168" s="12"/>
      <c r="D168" s="13"/>
      <c r="E168" s="13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</row>
    <row r="169" spans="1:254" ht="18" x14ac:dyDescent="0.35">
      <c r="A169" s="10"/>
      <c r="B169" s="11"/>
      <c r="C169" s="12"/>
      <c r="D169" s="13"/>
      <c r="E169" s="13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</row>
    <row r="170" spans="1:254" ht="18" x14ac:dyDescent="0.35">
      <c r="A170" s="10"/>
      <c r="B170" s="11"/>
      <c r="C170" s="12"/>
      <c r="D170" s="13"/>
      <c r="E170" s="13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  <c r="IQ170" s="6"/>
      <c r="IR170" s="6"/>
      <c r="IS170" s="6"/>
      <c r="IT170" s="6"/>
    </row>
    <row r="171" spans="1:254" ht="18" x14ac:dyDescent="0.35">
      <c r="A171" s="10"/>
      <c r="B171" s="11"/>
      <c r="C171" s="12"/>
      <c r="D171" s="13"/>
      <c r="E171" s="13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  <c r="IQ171" s="6"/>
      <c r="IR171" s="6"/>
      <c r="IS171" s="6"/>
      <c r="IT171" s="6"/>
    </row>
    <row r="172" spans="1:254" ht="18" x14ac:dyDescent="0.35">
      <c r="A172" s="10"/>
      <c r="B172" s="11"/>
      <c r="C172" s="12"/>
      <c r="D172" s="13"/>
      <c r="E172" s="13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  <c r="IQ172" s="6"/>
      <c r="IR172" s="6"/>
      <c r="IS172" s="6"/>
      <c r="IT172" s="6"/>
    </row>
    <row r="173" spans="1:254" ht="18" x14ac:dyDescent="0.35">
      <c r="A173" s="10"/>
      <c r="B173" s="11"/>
      <c r="C173" s="12"/>
      <c r="D173" s="13"/>
      <c r="E173" s="13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</row>
    <row r="174" spans="1:254" ht="18" x14ac:dyDescent="0.35">
      <c r="A174" s="10"/>
      <c r="B174" s="11"/>
      <c r="C174" s="12"/>
      <c r="D174" s="13"/>
      <c r="E174" s="13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  <c r="HJ174" s="6"/>
      <c r="HK174" s="6"/>
      <c r="HL174" s="6"/>
      <c r="HM174" s="6"/>
      <c r="HN174" s="6"/>
      <c r="HO174" s="6"/>
      <c r="HP174" s="6"/>
      <c r="HQ174" s="6"/>
      <c r="HR174" s="6"/>
      <c r="HS174" s="6"/>
      <c r="HT174" s="6"/>
      <c r="HU174" s="6"/>
      <c r="HV174" s="6"/>
      <c r="HW174" s="6"/>
      <c r="HX174" s="6"/>
      <c r="HY174" s="6"/>
      <c r="HZ174" s="6"/>
      <c r="IA174" s="6"/>
      <c r="IB174" s="6"/>
      <c r="IC174" s="6"/>
      <c r="ID174" s="6"/>
      <c r="IE174" s="6"/>
      <c r="IF174" s="6"/>
      <c r="IG174" s="6"/>
      <c r="IH174" s="6"/>
      <c r="II174" s="6"/>
      <c r="IJ174" s="6"/>
      <c r="IK174" s="6"/>
      <c r="IL174" s="6"/>
      <c r="IM174" s="6"/>
      <c r="IN174" s="6"/>
      <c r="IO174" s="6"/>
      <c r="IP174" s="6"/>
      <c r="IQ174" s="6"/>
      <c r="IR174" s="6"/>
      <c r="IS174" s="6"/>
      <c r="IT174" s="6"/>
    </row>
    <row r="175" spans="1:254" ht="18" x14ac:dyDescent="0.35">
      <c r="A175" s="10"/>
      <c r="B175" s="11"/>
      <c r="C175" s="12"/>
      <c r="D175" s="13"/>
      <c r="E175" s="13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6"/>
      <c r="HO175" s="6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  <c r="IE175" s="6"/>
      <c r="IF175" s="6"/>
      <c r="IG175" s="6"/>
      <c r="IH175" s="6"/>
      <c r="II175" s="6"/>
      <c r="IJ175" s="6"/>
      <c r="IK175" s="6"/>
      <c r="IL175" s="6"/>
      <c r="IM175" s="6"/>
      <c r="IN175" s="6"/>
      <c r="IO175" s="6"/>
      <c r="IP175" s="6"/>
      <c r="IQ175" s="6"/>
      <c r="IR175" s="6"/>
      <c r="IS175" s="6"/>
      <c r="IT175" s="6"/>
    </row>
    <row r="176" spans="1:254" ht="18" x14ac:dyDescent="0.35">
      <c r="A176" s="10"/>
      <c r="B176" s="11"/>
      <c r="C176" s="12"/>
      <c r="D176" s="13"/>
      <c r="E176" s="13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  <c r="HJ176" s="6"/>
      <c r="HK176" s="6"/>
      <c r="HL176" s="6"/>
      <c r="HM176" s="6"/>
      <c r="HN176" s="6"/>
      <c r="HO176" s="6"/>
      <c r="HP176" s="6"/>
      <c r="HQ176" s="6"/>
      <c r="HR176" s="6"/>
      <c r="HS176" s="6"/>
      <c r="HT176" s="6"/>
      <c r="HU176" s="6"/>
      <c r="HV176" s="6"/>
      <c r="HW176" s="6"/>
      <c r="HX176" s="6"/>
      <c r="HY176" s="6"/>
      <c r="HZ176" s="6"/>
      <c r="IA176" s="6"/>
      <c r="IB176" s="6"/>
      <c r="IC176" s="6"/>
      <c r="ID176" s="6"/>
      <c r="IE176" s="6"/>
      <c r="IF176" s="6"/>
      <c r="IG176" s="6"/>
      <c r="IH176" s="6"/>
      <c r="II176" s="6"/>
      <c r="IJ176" s="6"/>
      <c r="IK176" s="6"/>
      <c r="IL176" s="6"/>
      <c r="IM176" s="6"/>
      <c r="IN176" s="6"/>
      <c r="IO176" s="6"/>
      <c r="IP176" s="6"/>
      <c r="IQ176" s="6"/>
      <c r="IR176" s="6"/>
      <c r="IS176" s="6"/>
      <c r="IT176" s="6"/>
    </row>
    <row r="177" spans="1:254" ht="18" x14ac:dyDescent="0.35">
      <c r="A177" s="10"/>
      <c r="B177" s="11"/>
      <c r="C177" s="12"/>
      <c r="D177" s="13"/>
      <c r="E177" s="13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  <c r="HJ177" s="6"/>
      <c r="HK177" s="6"/>
      <c r="HL177" s="6"/>
      <c r="HM177" s="6"/>
      <c r="HN177" s="6"/>
      <c r="HO177" s="6"/>
      <c r="HP177" s="6"/>
      <c r="HQ177" s="6"/>
      <c r="HR177" s="6"/>
      <c r="HS177" s="6"/>
      <c r="HT177" s="6"/>
      <c r="HU177" s="6"/>
      <c r="HV177" s="6"/>
      <c r="HW177" s="6"/>
      <c r="HX177" s="6"/>
      <c r="HY177" s="6"/>
      <c r="HZ177" s="6"/>
      <c r="IA177" s="6"/>
      <c r="IB177" s="6"/>
      <c r="IC177" s="6"/>
      <c r="ID177" s="6"/>
      <c r="IE177" s="6"/>
      <c r="IF177" s="6"/>
      <c r="IG177" s="6"/>
      <c r="IH177" s="6"/>
      <c r="II177" s="6"/>
      <c r="IJ177" s="6"/>
      <c r="IK177" s="6"/>
      <c r="IL177" s="6"/>
      <c r="IM177" s="6"/>
      <c r="IN177" s="6"/>
      <c r="IO177" s="6"/>
      <c r="IP177" s="6"/>
      <c r="IQ177" s="6"/>
      <c r="IR177" s="6"/>
      <c r="IS177" s="6"/>
      <c r="IT177" s="6"/>
    </row>
    <row r="178" spans="1:254" ht="18" x14ac:dyDescent="0.35">
      <c r="A178" s="10"/>
      <c r="B178" s="11"/>
      <c r="C178" s="12"/>
      <c r="D178" s="13"/>
      <c r="E178" s="13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  <c r="HJ178" s="6"/>
      <c r="HK178" s="6"/>
      <c r="HL178" s="6"/>
      <c r="HM178" s="6"/>
      <c r="HN178" s="6"/>
      <c r="HO178" s="6"/>
      <c r="HP178" s="6"/>
      <c r="HQ178" s="6"/>
      <c r="HR178" s="6"/>
      <c r="HS178" s="6"/>
      <c r="HT178" s="6"/>
      <c r="HU178" s="6"/>
      <c r="HV178" s="6"/>
      <c r="HW178" s="6"/>
      <c r="HX178" s="6"/>
      <c r="HY178" s="6"/>
      <c r="HZ178" s="6"/>
      <c r="IA178" s="6"/>
      <c r="IB178" s="6"/>
      <c r="IC178" s="6"/>
      <c r="ID178" s="6"/>
      <c r="IE178" s="6"/>
      <c r="IF178" s="6"/>
      <c r="IG178" s="6"/>
      <c r="IH178" s="6"/>
      <c r="II178" s="6"/>
      <c r="IJ178" s="6"/>
      <c r="IK178" s="6"/>
      <c r="IL178" s="6"/>
      <c r="IM178" s="6"/>
      <c r="IN178" s="6"/>
      <c r="IO178" s="6"/>
      <c r="IP178" s="6"/>
      <c r="IQ178" s="6"/>
      <c r="IR178" s="6"/>
      <c r="IS178" s="6"/>
      <c r="IT178" s="6"/>
    </row>
    <row r="179" spans="1:254" ht="18" x14ac:dyDescent="0.35">
      <c r="A179" s="10"/>
      <c r="B179" s="11"/>
      <c r="C179" s="12"/>
      <c r="D179" s="13"/>
      <c r="E179" s="13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6"/>
      <c r="HD179" s="6"/>
      <c r="HE179" s="6"/>
      <c r="HF179" s="6"/>
      <c r="HG179" s="6"/>
      <c r="HH179" s="6"/>
      <c r="HI179" s="6"/>
      <c r="HJ179" s="6"/>
      <c r="HK179" s="6"/>
      <c r="HL179" s="6"/>
      <c r="HM179" s="6"/>
      <c r="HN179" s="6"/>
      <c r="HO179" s="6"/>
      <c r="HP179" s="6"/>
      <c r="HQ179" s="6"/>
      <c r="HR179" s="6"/>
      <c r="HS179" s="6"/>
      <c r="HT179" s="6"/>
      <c r="HU179" s="6"/>
      <c r="HV179" s="6"/>
      <c r="HW179" s="6"/>
      <c r="HX179" s="6"/>
      <c r="HY179" s="6"/>
      <c r="HZ179" s="6"/>
      <c r="IA179" s="6"/>
      <c r="IB179" s="6"/>
      <c r="IC179" s="6"/>
      <c r="ID179" s="6"/>
      <c r="IE179" s="6"/>
      <c r="IF179" s="6"/>
      <c r="IG179" s="6"/>
      <c r="IH179" s="6"/>
      <c r="II179" s="6"/>
      <c r="IJ179" s="6"/>
      <c r="IK179" s="6"/>
      <c r="IL179" s="6"/>
      <c r="IM179" s="6"/>
      <c r="IN179" s="6"/>
      <c r="IO179" s="6"/>
      <c r="IP179" s="6"/>
      <c r="IQ179" s="6"/>
      <c r="IR179" s="6"/>
      <c r="IS179" s="6"/>
      <c r="IT179" s="6"/>
    </row>
    <row r="180" spans="1:254" ht="18" x14ac:dyDescent="0.35">
      <c r="A180" s="10"/>
      <c r="B180" s="11"/>
      <c r="C180" s="12"/>
      <c r="D180" s="13"/>
      <c r="E180" s="13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  <c r="GQ180" s="6"/>
      <c r="GR180" s="6"/>
      <c r="GS180" s="6"/>
      <c r="GT180" s="6"/>
      <c r="GU180" s="6"/>
      <c r="GV180" s="6"/>
      <c r="GW180" s="6"/>
      <c r="GX180" s="6"/>
      <c r="GY180" s="6"/>
      <c r="GZ180" s="6"/>
      <c r="HA180" s="6"/>
      <c r="HB180" s="6"/>
      <c r="HC180" s="6"/>
      <c r="HD180" s="6"/>
      <c r="HE180" s="6"/>
      <c r="HF180" s="6"/>
      <c r="HG180" s="6"/>
      <c r="HH180" s="6"/>
      <c r="HI180" s="6"/>
      <c r="HJ180" s="6"/>
      <c r="HK180" s="6"/>
      <c r="HL180" s="6"/>
      <c r="HM180" s="6"/>
      <c r="HN180" s="6"/>
      <c r="HO180" s="6"/>
      <c r="HP180" s="6"/>
      <c r="HQ180" s="6"/>
      <c r="HR180" s="6"/>
      <c r="HS180" s="6"/>
      <c r="HT180" s="6"/>
      <c r="HU180" s="6"/>
      <c r="HV180" s="6"/>
      <c r="HW180" s="6"/>
      <c r="HX180" s="6"/>
      <c r="HY180" s="6"/>
      <c r="HZ180" s="6"/>
      <c r="IA180" s="6"/>
      <c r="IB180" s="6"/>
      <c r="IC180" s="6"/>
      <c r="ID180" s="6"/>
      <c r="IE180" s="6"/>
      <c r="IF180" s="6"/>
      <c r="IG180" s="6"/>
      <c r="IH180" s="6"/>
      <c r="II180" s="6"/>
      <c r="IJ180" s="6"/>
      <c r="IK180" s="6"/>
      <c r="IL180" s="6"/>
      <c r="IM180" s="6"/>
      <c r="IN180" s="6"/>
      <c r="IO180" s="6"/>
      <c r="IP180" s="6"/>
      <c r="IQ180" s="6"/>
      <c r="IR180" s="6"/>
      <c r="IS180" s="6"/>
      <c r="IT180" s="6"/>
    </row>
    <row r="181" spans="1:254" ht="18" x14ac:dyDescent="0.35">
      <c r="A181" s="10"/>
      <c r="B181" s="11"/>
      <c r="C181" s="12"/>
      <c r="D181" s="13"/>
      <c r="E181" s="13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/>
      <c r="II181" s="6"/>
      <c r="IJ181" s="6"/>
      <c r="IK181" s="6"/>
      <c r="IL181" s="6"/>
      <c r="IM181" s="6"/>
      <c r="IN181" s="6"/>
      <c r="IO181" s="6"/>
      <c r="IP181" s="6"/>
      <c r="IQ181" s="6"/>
      <c r="IR181" s="6"/>
      <c r="IS181" s="6"/>
      <c r="IT181" s="6"/>
    </row>
    <row r="182" spans="1:254" ht="18" x14ac:dyDescent="0.35">
      <c r="A182" s="10"/>
      <c r="B182" s="11"/>
      <c r="C182" s="12"/>
      <c r="D182" s="13"/>
      <c r="E182" s="13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6"/>
      <c r="IC182" s="6"/>
      <c r="ID182" s="6"/>
      <c r="IE182" s="6"/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</row>
    <row r="183" spans="1:254" ht="18" x14ac:dyDescent="0.35">
      <c r="A183" s="10"/>
      <c r="B183" s="11"/>
      <c r="C183" s="12"/>
      <c r="D183" s="13"/>
      <c r="E183" s="13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</row>
    <row r="184" spans="1:254" ht="18" x14ac:dyDescent="0.35">
      <c r="A184" s="10"/>
      <c r="B184" s="11"/>
      <c r="C184" s="12"/>
      <c r="D184" s="13"/>
      <c r="E184" s="13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</row>
    <row r="185" spans="1:254" ht="18" x14ac:dyDescent="0.35">
      <c r="A185" s="10"/>
      <c r="B185" s="11"/>
      <c r="C185" s="12"/>
      <c r="D185" s="13"/>
      <c r="E185" s="13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6"/>
      <c r="II185" s="6"/>
      <c r="IJ185" s="6"/>
      <c r="IK185" s="6"/>
      <c r="IL185" s="6"/>
      <c r="IM185" s="6"/>
      <c r="IN185" s="6"/>
      <c r="IO185" s="6"/>
      <c r="IP185" s="6"/>
      <c r="IQ185" s="6"/>
      <c r="IR185" s="6"/>
      <c r="IS185" s="6"/>
      <c r="IT185" s="6"/>
    </row>
    <row r="186" spans="1:254" ht="18" x14ac:dyDescent="0.35">
      <c r="A186" s="10"/>
      <c r="B186" s="11"/>
      <c r="C186" s="12"/>
      <c r="D186" s="13"/>
      <c r="E186" s="13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  <c r="HJ186" s="6"/>
      <c r="HK186" s="6"/>
      <c r="HL186" s="6"/>
      <c r="HM186" s="6"/>
      <c r="HN186" s="6"/>
      <c r="HO186" s="6"/>
      <c r="HP186" s="6"/>
      <c r="HQ186" s="6"/>
      <c r="HR186" s="6"/>
      <c r="HS186" s="6"/>
      <c r="HT186" s="6"/>
      <c r="HU186" s="6"/>
      <c r="HV186" s="6"/>
      <c r="HW186" s="6"/>
      <c r="HX186" s="6"/>
      <c r="HY186" s="6"/>
      <c r="HZ186" s="6"/>
      <c r="IA186" s="6"/>
      <c r="IB186" s="6"/>
      <c r="IC186" s="6"/>
      <c r="ID186" s="6"/>
      <c r="IE186" s="6"/>
      <c r="IF186" s="6"/>
      <c r="IG186" s="6"/>
      <c r="IH186" s="6"/>
      <c r="II186" s="6"/>
      <c r="IJ186" s="6"/>
      <c r="IK186" s="6"/>
      <c r="IL186" s="6"/>
      <c r="IM186" s="6"/>
      <c r="IN186" s="6"/>
      <c r="IO186" s="6"/>
      <c r="IP186" s="6"/>
      <c r="IQ186" s="6"/>
      <c r="IR186" s="6"/>
      <c r="IS186" s="6"/>
      <c r="IT186" s="6"/>
    </row>
    <row r="187" spans="1:254" ht="18" x14ac:dyDescent="0.35">
      <c r="A187" s="10"/>
      <c r="B187" s="11"/>
      <c r="C187" s="12"/>
      <c r="D187" s="13"/>
      <c r="E187" s="13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  <c r="HJ187" s="6"/>
      <c r="HK187" s="6"/>
      <c r="HL187" s="6"/>
      <c r="HM187" s="6"/>
      <c r="HN187" s="6"/>
      <c r="HO187" s="6"/>
      <c r="HP187" s="6"/>
      <c r="HQ187" s="6"/>
      <c r="HR187" s="6"/>
      <c r="HS187" s="6"/>
      <c r="HT187" s="6"/>
      <c r="HU187" s="6"/>
      <c r="HV187" s="6"/>
      <c r="HW187" s="6"/>
      <c r="HX187" s="6"/>
      <c r="HY187" s="6"/>
      <c r="HZ187" s="6"/>
      <c r="IA187" s="6"/>
      <c r="IB187" s="6"/>
      <c r="IC187" s="6"/>
      <c r="ID187" s="6"/>
      <c r="IE187" s="6"/>
      <c r="IF187" s="6"/>
      <c r="IG187" s="6"/>
      <c r="IH187" s="6"/>
      <c r="II187" s="6"/>
      <c r="IJ187" s="6"/>
      <c r="IK187" s="6"/>
      <c r="IL187" s="6"/>
      <c r="IM187" s="6"/>
      <c r="IN187" s="6"/>
      <c r="IO187" s="6"/>
      <c r="IP187" s="6"/>
      <c r="IQ187" s="6"/>
      <c r="IR187" s="6"/>
      <c r="IS187" s="6"/>
      <c r="IT187" s="6"/>
    </row>
    <row r="188" spans="1:254" ht="18" x14ac:dyDescent="0.35">
      <c r="A188" s="10"/>
      <c r="B188" s="11"/>
      <c r="C188" s="12"/>
      <c r="D188" s="13"/>
      <c r="E188" s="13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</row>
    <row r="189" spans="1:254" ht="18" x14ac:dyDescent="0.35">
      <c r="A189" s="10"/>
      <c r="B189" s="11"/>
      <c r="C189" s="12"/>
      <c r="D189" s="13"/>
      <c r="E189" s="13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</row>
    <row r="190" spans="1:254" ht="18" x14ac:dyDescent="0.35">
      <c r="A190" s="10"/>
      <c r="B190" s="11"/>
      <c r="C190" s="12"/>
      <c r="D190" s="13"/>
      <c r="E190" s="13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</row>
    <row r="191" spans="1:254" ht="18" x14ac:dyDescent="0.35">
      <c r="A191" s="10"/>
      <c r="B191" s="11"/>
      <c r="C191" s="12"/>
      <c r="D191" s="13"/>
      <c r="E191" s="13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</row>
    <row r="192" spans="1:254" ht="18" x14ac:dyDescent="0.35">
      <c r="A192" s="10"/>
      <c r="B192" s="11"/>
      <c r="C192" s="12"/>
      <c r="D192" s="13"/>
      <c r="E192" s="13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  <c r="HJ192" s="6"/>
      <c r="HK192" s="6"/>
      <c r="HL192" s="6"/>
      <c r="HM192" s="6"/>
      <c r="HN192" s="6"/>
      <c r="HO192" s="6"/>
      <c r="HP192" s="6"/>
      <c r="HQ192" s="6"/>
      <c r="HR192" s="6"/>
      <c r="HS192" s="6"/>
      <c r="HT192" s="6"/>
      <c r="HU192" s="6"/>
      <c r="HV192" s="6"/>
      <c r="HW192" s="6"/>
      <c r="HX192" s="6"/>
      <c r="HY192" s="6"/>
      <c r="HZ192" s="6"/>
      <c r="IA192" s="6"/>
      <c r="IB192" s="6"/>
      <c r="IC192" s="6"/>
      <c r="ID192" s="6"/>
      <c r="IE192" s="6"/>
      <c r="IF192" s="6"/>
      <c r="IG192" s="6"/>
      <c r="IH192" s="6"/>
      <c r="II192" s="6"/>
      <c r="IJ192" s="6"/>
      <c r="IK192" s="6"/>
      <c r="IL192" s="6"/>
      <c r="IM192" s="6"/>
      <c r="IN192" s="6"/>
      <c r="IO192" s="6"/>
      <c r="IP192" s="6"/>
      <c r="IQ192" s="6"/>
      <c r="IR192" s="6"/>
      <c r="IS192" s="6"/>
      <c r="IT192" s="6"/>
    </row>
    <row r="193" spans="1:254" ht="18" x14ac:dyDescent="0.35">
      <c r="A193" s="10"/>
      <c r="B193" s="11"/>
      <c r="C193" s="12"/>
      <c r="D193" s="13"/>
      <c r="E193" s="13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6"/>
      <c r="HD193" s="6"/>
      <c r="HE193" s="6"/>
      <c r="HF193" s="6"/>
      <c r="HG193" s="6"/>
      <c r="HH193" s="6"/>
      <c r="HI193" s="6"/>
      <c r="HJ193" s="6"/>
      <c r="HK193" s="6"/>
      <c r="HL193" s="6"/>
      <c r="HM193" s="6"/>
      <c r="HN193" s="6"/>
      <c r="HO193" s="6"/>
      <c r="HP193" s="6"/>
      <c r="HQ193" s="6"/>
      <c r="HR193" s="6"/>
      <c r="HS193" s="6"/>
      <c r="HT193" s="6"/>
      <c r="HU193" s="6"/>
      <c r="HV193" s="6"/>
      <c r="HW193" s="6"/>
      <c r="HX193" s="6"/>
      <c r="HY193" s="6"/>
      <c r="HZ193" s="6"/>
      <c r="IA193" s="6"/>
      <c r="IB193" s="6"/>
      <c r="IC193" s="6"/>
      <c r="ID193" s="6"/>
      <c r="IE193" s="6"/>
      <c r="IF193" s="6"/>
      <c r="IG193" s="6"/>
      <c r="IH193" s="6"/>
      <c r="II193" s="6"/>
      <c r="IJ193" s="6"/>
      <c r="IK193" s="6"/>
      <c r="IL193" s="6"/>
      <c r="IM193" s="6"/>
      <c r="IN193" s="6"/>
      <c r="IO193" s="6"/>
      <c r="IP193" s="6"/>
      <c r="IQ193" s="6"/>
      <c r="IR193" s="6"/>
      <c r="IS193" s="6"/>
      <c r="IT193" s="6"/>
    </row>
    <row r="194" spans="1:254" ht="18" x14ac:dyDescent="0.35">
      <c r="A194" s="10"/>
      <c r="B194" s="11"/>
      <c r="C194" s="12"/>
      <c r="D194" s="13"/>
      <c r="E194" s="13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  <c r="GQ194" s="6"/>
      <c r="GR194" s="6"/>
      <c r="GS194" s="6"/>
      <c r="GT194" s="6"/>
      <c r="GU194" s="6"/>
      <c r="GV194" s="6"/>
      <c r="GW194" s="6"/>
      <c r="GX194" s="6"/>
      <c r="GY194" s="6"/>
      <c r="GZ194" s="6"/>
      <c r="HA194" s="6"/>
      <c r="HB194" s="6"/>
      <c r="HC194" s="6"/>
      <c r="HD194" s="6"/>
      <c r="HE194" s="6"/>
      <c r="HF194" s="6"/>
      <c r="HG194" s="6"/>
      <c r="HH194" s="6"/>
      <c r="HI194" s="6"/>
      <c r="HJ194" s="6"/>
      <c r="HK194" s="6"/>
      <c r="HL194" s="6"/>
      <c r="HM194" s="6"/>
      <c r="HN194" s="6"/>
      <c r="HO194" s="6"/>
      <c r="HP194" s="6"/>
      <c r="HQ194" s="6"/>
      <c r="HR194" s="6"/>
      <c r="HS194" s="6"/>
      <c r="HT194" s="6"/>
      <c r="HU194" s="6"/>
      <c r="HV194" s="6"/>
      <c r="HW194" s="6"/>
      <c r="HX194" s="6"/>
      <c r="HY194" s="6"/>
      <c r="HZ194" s="6"/>
      <c r="IA194" s="6"/>
      <c r="IB194" s="6"/>
      <c r="IC194" s="6"/>
      <c r="ID194" s="6"/>
      <c r="IE194" s="6"/>
      <c r="IF194" s="6"/>
      <c r="IG194" s="6"/>
      <c r="IH194" s="6"/>
      <c r="II194" s="6"/>
      <c r="IJ194" s="6"/>
      <c r="IK194" s="6"/>
      <c r="IL194" s="6"/>
      <c r="IM194" s="6"/>
      <c r="IN194" s="6"/>
      <c r="IO194" s="6"/>
      <c r="IP194" s="6"/>
      <c r="IQ194" s="6"/>
      <c r="IR194" s="6"/>
      <c r="IS194" s="6"/>
      <c r="IT194" s="6"/>
    </row>
    <row r="195" spans="1:254" ht="18" x14ac:dyDescent="0.35">
      <c r="A195" s="10"/>
      <c r="B195" s="11"/>
      <c r="C195" s="12"/>
      <c r="D195" s="13"/>
      <c r="E195" s="13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6"/>
      <c r="HD195" s="6"/>
      <c r="HE195" s="6"/>
      <c r="HF195" s="6"/>
      <c r="HG195" s="6"/>
      <c r="HH195" s="6"/>
      <c r="HI195" s="6"/>
      <c r="HJ195" s="6"/>
      <c r="HK195" s="6"/>
      <c r="HL195" s="6"/>
      <c r="HM195" s="6"/>
      <c r="HN195" s="6"/>
      <c r="HO195" s="6"/>
      <c r="HP195" s="6"/>
      <c r="HQ195" s="6"/>
      <c r="HR195" s="6"/>
      <c r="HS195" s="6"/>
      <c r="HT195" s="6"/>
      <c r="HU195" s="6"/>
      <c r="HV195" s="6"/>
      <c r="HW195" s="6"/>
      <c r="HX195" s="6"/>
      <c r="HY195" s="6"/>
      <c r="HZ195" s="6"/>
      <c r="IA195" s="6"/>
      <c r="IB195" s="6"/>
      <c r="IC195" s="6"/>
      <c r="ID195" s="6"/>
      <c r="IE195" s="6"/>
      <c r="IF195" s="6"/>
      <c r="IG195" s="6"/>
      <c r="IH195" s="6"/>
      <c r="II195" s="6"/>
      <c r="IJ195" s="6"/>
      <c r="IK195" s="6"/>
      <c r="IL195" s="6"/>
      <c r="IM195" s="6"/>
      <c r="IN195" s="6"/>
      <c r="IO195" s="6"/>
      <c r="IP195" s="6"/>
      <c r="IQ195" s="6"/>
      <c r="IR195" s="6"/>
      <c r="IS195" s="6"/>
      <c r="IT195" s="6"/>
    </row>
    <row r="196" spans="1:254" ht="18" x14ac:dyDescent="0.35">
      <c r="A196" s="10"/>
      <c r="B196" s="11"/>
      <c r="C196" s="12"/>
      <c r="D196" s="13"/>
      <c r="E196" s="13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</row>
    <row r="197" spans="1:254" ht="18" x14ac:dyDescent="0.35">
      <c r="A197" s="10"/>
      <c r="B197" s="11"/>
      <c r="C197" s="12"/>
      <c r="D197" s="13"/>
      <c r="E197" s="13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</row>
    <row r="198" spans="1:254" ht="18" x14ac:dyDescent="0.35">
      <c r="A198" s="10"/>
      <c r="B198" s="11"/>
      <c r="C198" s="12"/>
      <c r="D198" s="13"/>
      <c r="E198" s="13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</row>
    <row r="199" spans="1:254" ht="18" x14ac:dyDescent="0.35">
      <c r="A199" s="10"/>
      <c r="B199" s="11"/>
      <c r="C199" s="12"/>
      <c r="D199" s="13"/>
      <c r="E199" s="13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</row>
    <row r="200" spans="1:254" ht="18" x14ac:dyDescent="0.35">
      <c r="A200" s="10"/>
      <c r="B200" s="11"/>
      <c r="C200" s="12"/>
      <c r="D200" s="13"/>
      <c r="E200" s="13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/>
      <c r="IP200" s="6"/>
      <c r="IQ200" s="6"/>
      <c r="IR200" s="6"/>
      <c r="IS200" s="6"/>
      <c r="IT200" s="6"/>
    </row>
    <row r="201" spans="1:254" ht="18" x14ac:dyDescent="0.35">
      <c r="A201" s="10"/>
      <c r="B201" s="11"/>
      <c r="C201" s="12"/>
      <c r="D201" s="13"/>
      <c r="E201" s="13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  <c r="IK201" s="6"/>
      <c r="IL201" s="6"/>
      <c r="IM201" s="6"/>
      <c r="IN201" s="6"/>
      <c r="IO201" s="6"/>
      <c r="IP201" s="6"/>
      <c r="IQ201" s="6"/>
      <c r="IR201" s="6"/>
      <c r="IS201" s="6"/>
      <c r="IT201" s="6"/>
    </row>
    <row r="202" spans="1:254" ht="18" x14ac:dyDescent="0.35">
      <c r="A202" s="10"/>
      <c r="B202" s="11"/>
      <c r="C202" s="12"/>
      <c r="D202" s="13"/>
      <c r="E202" s="13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  <c r="IK202" s="6"/>
      <c r="IL202" s="6"/>
      <c r="IM202" s="6"/>
      <c r="IN202" s="6"/>
      <c r="IO202" s="6"/>
      <c r="IP202" s="6"/>
      <c r="IQ202" s="6"/>
      <c r="IR202" s="6"/>
      <c r="IS202" s="6"/>
      <c r="IT202" s="6"/>
    </row>
    <row r="203" spans="1:254" ht="18" x14ac:dyDescent="0.35">
      <c r="A203" s="10"/>
      <c r="B203" s="11"/>
      <c r="C203" s="12"/>
      <c r="D203" s="13"/>
      <c r="E203" s="13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  <c r="IK203" s="6"/>
      <c r="IL203" s="6"/>
      <c r="IM203" s="6"/>
      <c r="IN203" s="6"/>
      <c r="IO203" s="6"/>
      <c r="IP203" s="6"/>
      <c r="IQ203" s="6"/>
      <c r="IR203" s="6"/>
      <c r="IS203" s="6"/>
      <c r="IT203" s="6"/>
    </row>
    <row r="204" spans="1:254" ht="18" x14ac:dyDescent="0.35">
      <c r="A204" s="10"/>
      <c r="B204" s="11"/>
      <c r="C204" s="12"/>
      <c r="D204" s="13"/>
      <c r="E204" s="13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  <c r="IN204" s="6"/>
      <c r="IO204" s="6"/>
      <c r="IP204" s="6"/>
      <c r="IQ204" s="6"/>
      <c r="IR204" s="6"/>
      <c r="IS204" s="6"/>
      <c r="IT204" s="6"/>
    </row>
    <row r="205" spans="1:254" ht="18" x14ac:dyDescent="0.35">
      <c r="A205" s="10"/>
      <c r="B205" s="11"/>
      <c r="C205" s="12"/>
      <c r="D205" s="13"/>
      <c r="E205" s="13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  <c r="IN205" s="6"/>
      <c r="IO205" s="6"/>
      <c r="IP205" s="6"/>
      <c r="IQ205" s="6"/>
      <c r="IR205" s="6"/>
      <c r="IS205" s="6"/>
      <c r="IT205" s="6"/>
    </row>
    <row r="206" spans="1:254" ht="18" x14ac:dyDescent="0.35">
      <c r="A206" s="10"/>
      <c r="B206" s="11"/>
      <c r="C206" s="12"/>
      <c r="D206" s="13"/>
      <c r="E206" s="13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  <c r="IN206" s="6"/>
      <c r="IO206" s="6"/>
      <c r="IP206" s="6"/>
      <c r="IQ206" s="6"/>
      <c r="IR206" s="6"/>
      <c r="IS206" s="6"/>
      <c r="IT206" s="6"/>
    </row>
    <row r="207" spans="1:254" ht="18" x14ac:dyDescent="0.35">
      <c r="A207" s="10"/>
      <c r="B207" s="11"/>
      <c r="C207" s="12"/>
      <c r="D207" s="13"/>
      <c r="E207" s="13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  <c r="IN207" s="6"/>
      <c r="IO207" s="6"/>
      <c r="IP207" s="6"/>
      <c r="IQ207" s="6"/>
      <c r="IR207" s="6"/>
      <c r="IS207" s="6"/>
      <c r="IT207" s="6"/>
    </row>
    <row r="208" spans="1:254" ht="18" x14ac:dyDescent="0.35">
      <c r="A208" s="10"/>
      <c r="B208" s="11"/>
      <c r="C208" s="12"/>
      <c r="D208" s="13"/>
      <c r="E208" s="13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  <c r="IN208" s="6"/>
      <c r="IO208" s="6"/>
      <c r="IP208" s="6"/>
      <c r="IQ208" s="6"/>
      <c r="IR208" s="6"/>
      <c r="IS208" s="6"/>
      <c r="IT208" s="6"/>
    </row>
    <row r="209" spans="1:254" ht="18" x14ac:dyDescent="0.35">
      <c r="A209" s="10"/>
      <c r="B209" s="11"/>
      <c r="C209" s="12"/>
      <c r="D209" s="13"/>
      <c r="E209" s="13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  <c r="HJ209" s="6"/>
      <c r="HK209" s="6"/>
      <c r="HL209" s="6"/>
      <c r="HM209" s="6"/>
      <c r="HN209" s="6"/>
      <c r="HO209" s="6"/>
      <c r="HP209" s="6"/>
      <c r="HQ209" s="6"/>
      <c r="HR209" s="6"/>
      <c r="HS209" s="6"/>
      <c r="HT209" s="6"/>
      <c r="HU209" s="6"/>
      <c r="HV209" s="6"/>
      <c r="HW209" s="6"/>
      <c r="HX209" s="6"/>
      <c r="HY209" s="6"/>
      <c r="HZ209" s="6"/>
      <c r="IA209" s="6"/>
      <c r="IB209" s="6"/>
      <c r="IC209" s="6"/>
      <c r="ID209" s="6"/>
      <c r="IE209" s="6"/>
      <c r="IF209" s="6"/>
      <c r="IG209" s="6"/>
      <c r="IH209" s="6"/>
      <c r="II209" s="6"/>
      <c r="IJ209" s="6"/>
      <c r="IK209" s="6"/>
      <c r="IL209" s="6"/>
      <c r="IM209" s="6"/>
      <c r="IN209" s="6"/>
      <c r="IO209" s="6"/>
      <c r="IP209" s="6"/>
      <c r="IQ209" s="6"/>
      <c r="IR209" s="6"/>
      <c r="IS209" s="6"/>
      <c r="IT209" s="6"/>
    </row>
    <row r="210" spans="1:254" ht="18" x14ac:dyDescent="0.35">
      <c r="A210" s="10"/>
      <c r="B210" s="11"/>
      <c r="C210" s="12"/>
      <c r="D210" s="13"/>
      <c r="E210" s="13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  <c r="HJ210" s="6"/>
      <c r="HK210" s="6"/>
      <c r="HL210" s="6"/>
      <c r="HM210" s="6"/>
      <c r="HN210" s="6"/>
      <c r="HO210" s="6"/>
      <c r="HP210" s="6"/>
      <c r="HQ210" s="6"/>
      <c r="HR210" s="6"/>
      <c r="HS210" s="6"/>
      <c r="HT210" s="6"/>
      <c r="HU210" s="6"/>
      <c r="HV210" s="6"/>
      <c r="HW210" s="6"/>
      <c r="HX210" s="6"/>
      <c r="HY210" s="6"/>
      <c r="HZ210" s="6"/>
      <c r="IA210" s="6"/>
      <c r="IB210" s="6"/>
      <c r="IC210" s="6"/>
      <c r="ID210" s="6"/>
      <c r="IE210" s="6"/>
      <c r="IF210" s="6"/>
      <c r="IG210" s="6"/>
      <c r="IH210" s="6"/>
      <c r="II210" s="6"/>
      <c r="IJ210" s="6"/>
      <c r="IK210" s="6"/>
      <c r="IL210" s="6"/>
      <c r="IM210" s="6"/>
      <c r="IN210" s="6"/>
      <c r="IO210" s="6"/>
      <c r="IP210" s="6"/>
      <c r="IQ210" s="6"/>
      <c r="IR210" s="6"/>
      <c r="IS210" s="6"/>
      <c r="IT210" s="6"/>
    </row>
    <row r="211" spans="1:254" ht="18" x14ac:dyDescent="0.35">
      <c r="A211" s="10"/>
      <c r="B211" s="11"/>
      <c r="C211" s="12"/>
      <c r="D211" s="13"/>
      <c r="E211" s="13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6"/>
      <c r="HD211" s="6"/>
      <c r="HE211" s="6"/>
      <c r="HF211" s="6"/>
      <c r="HG211" s="6"/>
      <c r="HH211" s="6"/>
      <c r="HI211" s="6"/>
      <c r="HJ211" s="6"/>
      <c r="HK211" s="6"/>
      <c r="HL211" s="6"/>
      <c r="HM211" s="6"/>
      <c r="HN211" s="6"/>
      <c r="HO211" s="6"/>
      <c r="HP211" s="6"/>
      <c r="HQ211" s="6"/>
      <c r="HR211" s="6"/>
      <c r="HS211" s="6"/>
      <c r="HT211" s="6"/>
      <c r="HU211" s="6"/>
      <c r="HV211" s="6"/>
      <c r="HW211" s="6"/>
      <c r="HX211" s="6"/>
      <c r="HY211" s="6"/>
      <c r="HZ211" s="6"/>
      <c r="IA211" s="6"/>
      <c r="IB211" s="6"/>
      <c r="IC211" s="6"/>
      <c r="ID211" s="6"/>
      <c r="IE211" s="6"/>
      <c r="IF211" s="6"/>
      <c r="IG211" s="6"/>
      <c r="IH211" s="6"/>
      <c r="II211" s="6"/>
      <c r="IJ211" s="6"/>
      <c r="IK211" s="6"/>
      <c r="IL211" s="6"/>
      <c r="IM211" s="6"/>
      <c r="IN211" s="6"/>
      <c r="IO211" s="6"/>
      <c r="IP211" s="6"/>
      <c r="IQ211" s="6"/>
      <c r="IR211" s="6"/>
      <c r="IS211" s="6"/>
      <c r="IT211" s="6"/>
    </row>
    <row r="212" spans="1:254" ht="18" x14ac:dyDescent="0.35">
      <c r="A212" s="10"/>
      <c r="B212" s="11"/>
      <c r="C212" s="12"/>
      <c r="D212" s="13"/>
      <c r="E212" s="13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  <c r="HJ212" s="6"/>
      <c r="HK212" s="6"/>
      <c r="HL212" s="6"/>
      <c r="HM212" s="6"/>
      <c r="HN212" s="6"/>
      <c r="HO212" s="6"/>
      <c r="HP212" s="6"/>
      <c r="HQ212" s="6"/>
      <c r="HR212" s="6"/>
      <c r="HS212" s="6"/>
      <c r="HT212" s="6"/>
      <c r="HU212" s="6"/>
      <c r="HV212" s="6"/>
      <c r="HW212" s="6"/>
      <c r="HX212" s="6"/>
      <c r="HY212" s="6"/>
      <c r="HZ212" s="6"/>
      <c r="IA212" s="6"/>
      <c r="IB212" s="6"/>
      <c r="IC212" s="6"/>
      <c r="ID212" s="6"/>
      <c r="IE212" s="6"/>
      <c r="IF212" s="6"/>
      <c r="IG212" s="6"/>
      <c r="IH212" s="6"/>
      <c r="II212" s="6"/>
      <c r="IJ212" s="6"/>
      <c r="IK212" s="6"/>
      <c r="IL212" s="6"/>
      <c r="IM212" s="6"/>
      <c r="IN212" s="6"/>
      <c r="IO212" s="6"/>
      <c r="IP212" s="6"/>
      <c r="IQ212" s="6"/>
      <c r="IR212" s="6"/>
      <c r="IS212" s="6"/>
      <c r="IT212" s="6"/>
    </row>
    <row r="213" spans="1:254" ht="18" x14ac:dyDescent="0.35">
      <c r="A213" s="10"/>
      <c r="B213" s="11"/>
      <c r="C213" s="12"/>
      <c r="D213" s="13"/>
      <c r="E213" s="13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6"/>
      <c r="HF213" s="6"/>
      <c r="HG213" s="6"/>
      <c r="HH213" s="6"/>
      <c r="HI213" s="6"/>
      <c r="HJ213" s="6"/>
      <c r="HK213" s="6"/>
      <c r="HL213" s="6"/>
      <c r="HM213" s="6"/>
      <c r="HN213" s="6"/>
      <c r="HO213" s="6"/>
      <c r="HP213" s="6"/>
      <c r="HQ213" s="6"/>
      <c r="HR213" s="6"/>
      <c r="HS213" s="6"/>
      <c r="HT213" s="6"/>
      <c r="HU213" s="6"/>
      <c r="HV213" s="6"/>
      <c r="HW213" s="6"/>
      <c r="HX213" s="6"/>
      <c r="HY213" s="6"/>
      <c r="HZ213" s="6"/>
      <c r="IA213" s="6"/>
      <c r="IB213" s="6"/>
      <c r="IC213" s="6"/>
      <c r="ID213" s="6"/>
      <c r="IE213" s="6"/>
      <c r="IF213" s="6"/>
      <c r="IG213" s="6"/>
      <c r="IH213" s="6"/>
      <c r="II213" s="6"/>
      <c r="IJ213" s="6"/>
      <c r="IK213" s="6"/>
      <c r="IL213" s="6"/>
      <c r="IM213" s="6"/>
      <c r="IN213" s="6"/>
      <c r="IO213" s="6"/>
      <c r="IP213" s="6"/>
      <c r="IQ213" s="6"/>
      <c r="IR213" s="6"/>
      <c r="IS213" s="6"/>
      <c r="IT213" s="6"/>
    </row>
    <row r="214" spans="1:254" ht="18" x14ac:dyDescent="0.35">
      <c r="A214" s="10"/>
      <c r="B214" s="11"/>
      <c r="C214" s="12"/>
      <c r="D214" s="13"/>
      <c r="E214" s="13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6"/>
      <c r="HG214" s="6"/>
      <c r="HH214" s="6"/>
      <c r="HI214" s="6"/>
      <c r="HJ214" s="6"/>
      <c r="HK214" s="6"/>
      <c r="HL214" s="6"/>
      <c r="HM214" s="6"/>
      <c r="HN214" s="6"/>
      <c r="HO214" s="6"/>
      <c r="HP214" s="6"/>
      <c r="HQ214" s="6"/>
      <c r="HR214" s="6"/>
      <c r="HS214" s="6"/>
      <c r="HT214" s="6"/>
      <c r="HU214" s="6"/>
      <c r="HV214" s="6"/>
      <c r="HW214" s="6"/>
      <c r="HX214" s="6"/>
      <c r="HY214" s="6"/>
      <c r="HZ214" s="6"/>
      <c r="IA214" s="6"/>
      <c r="IB214" s="6"/>
      <c r="IC214" s="6"/>
      <c r="ID214" s="6"/>
      <c r="IE214" s="6"/>
      <c r="IF214" s="6"/>
      <c r="IG214" s="6"/>
      <c r="IH214" s="6"/>
      <c r="II214" s="6"/>
      <c r="IJ214" s="6"/>
      <c r="IK214" s="6"/>
      <c r="IL214" s="6"/>
      <c r="IM214" s="6"/>
      <c r="IN214" s="6"/>
      <c r="IO214" s="6"/>
      <c r="IP214" s="6"/>
      <c r="IQ214" s="6"/>
      <c r="IR214" s="6"/>
      <c r="IS214" s="6"/>
      <c r="IT214" s="6"/>
    </row>
    <row r="215" spans="1:254" ht="18" x14ac:dyDescent="0.35">
      <c r="A215" s="10"/>
      <c r="B215" s="11"/>
      <c r="C215" s="12"/>
      <c r="D215" s="13"/>
      <c r="E215" s="13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  <c r="HJ215" s="6"/>
      <c r="HK215" s="6"/>
      <c r="HL215" s="6"/>
      <c r="HM215" s="6"/>
      <c r="HN215" s="6"/>
      <c r="HO215" s="6"/>
      <c r="HP215" s="6"/>
      <c r="HQ215" s="6"/>
      <c r="HR215" s="6"/>
      <c r="HS215" s="6"/>
      <c r="HT215" s="6"/>
      <c r="HU215" s="6"/>
      <c r="HV215" s="6"/>
      <c r="HW215" s="6"/>
      <c r="HX215" s="6"/>
      <c r="HY215" s="6"/>
      <c r="HZ215" s="6"/>
      <c r="IA215" s="6"/>
      <c r="IB215" s="6"/>
      <c r="IC215" s="6"/>
      <c r="ID215" s="6"/>
      <c r="IE215" s="6"/>
      <c r="IF215" s="6"/>
      <c r="IG215" s="6"/>
      <c r="IH215" s="6"/>
      <c r="II215" s="6"/>
      <c r="IJ215" s="6"/>
      <c r="IK215" s="6"/>
      <c r="IL215" s="6"/>
      <c r="IM215" s="6"/>
      <c r="IN215" s="6"/>
      <c r="IO215" s="6"/>
      <c r="IP215" s="6"/>
      <c r="IQ215" s="6"/>
      <c r="IR215" s="6"/>
      <c r="IS215" s="6"/>
      <c r="IT215" s="6"/>
    </row>
    <row r="216" spans="1:254" ht="18" x14ac:dyDescent="0.35">
      <c r="A216" s="10"/>
      <c r="B216" s="11"/>
      <c r="C216" s="12"/>
      <c r="D216" s="13"/>
      <c r="E216" s="13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  <c r="HJ216" s="6"/>
      <c r="HK216" s="6"/>
      <c r="HL216" s="6"/>
      <c r="HM216" s="6"/>
      <c r="HN216" s="6"/>
      <c r="HO216" s="6"/>
      <c r="HP216" s="6"/>
      <c r="HQ216" s="6"/>
      <c r="HR216" s="6"/>
      <c r="HS216" s="6"/>
      <c r="HT216" s="6"/>
      <c r="HU216" s="6"/>
      <c r="HV216" s="6"/>
      <c r="HW216" s="6"/>
      <c r="HX216" s="6"/>
      <c r="HY216" s="6"/>
      <c r="HZ216" s="6"/>
      <c r="IA216" s="6"/>
      <c r="IB216" s="6"/>
      <c r="IC216" s="6"/>
      <c r="ID216" s="6"/>
      <c r="IE216" s="6"/>
      <c r="IF216" s="6"/>
      <c r="IG216" s="6"/>
      <c r="IH216" s="6"/>
      <c r="II216" s="6"/>
      <c r="IJ216" s="6"/>
      <c r="IK216" s="6"/>
      <c r="IL216" s="6"/>
      <c r="IM216" s="6"/>
      <c r="IN216" s="6"/>
      <c r="IO216" s="6"/>
      <c r="IP216" s="6"/>
      <c r="IQ216" s="6"/>
      <c r="IR216" s="6"/>
      <c r="IS216" s="6"/>
      <c r="IT216" s="6"/>
    </row>
    <row r="217" spans="1:254" ht="18" x14ac:dyDescent="0.35">
      <c r="A217" s="10"/>
      <c r="B217" s="11"/>
      <c r="C217" s="12"/>
      <c r="D217" s="13"/>
      <c r="E217" s="13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  <c r="HJ217" s="6"/>
      <c r="HK217" s="6"/>
      <c r="HL217" s="6"/>
      <c r="HM217" s="6"/>
      <c r="HN217" s="6"/>
      <c r="HO217" s="6"/>
      <c r="HP217" s="6"/>
      <c r="HQ217" s="6"/>
      <c r="HR217" s="6"/>
      <c r="HS217" s="6"/>
      <c r="HT217" s="6"/>
      <c r="HU217" s="6"/>
      <c r="HV217" s="6"/>
      <c r="HW217" s="6"/>
      <c r="HX217" s="6"/>
      <c r="HY217" s="6"/>
      <c r="HZ217" s="6"/>
      <c r="IA217" s="6"/>
      <c r="IB217" s="6"/>
      <c r="IC217" s="6"/>
      <c r="ID217" s="6"/>
      <c r="IE217" s="6"/>
      <c r="IF217" s="6"/>
      <c r="IG217" s="6"/>
      <c r="IH217" s="6"/>
      <c r="II217" s="6"/>
      <c r="IJ217" s="6"/>
      <c r="IK217" s="6"/>
      <c r="IL217" s="6"/>
      <c r="IM217" s="6"/>
      <c r="IN217" s="6"/>
      <c r="IO217" s="6"/>
      <c r="IP217" s="6"/>
      <c r="IQ217" s="6"/>
      <c r="IR217" s="6"/>
      <c r="IS217" s="6"/>
      <c r="IT217" s="6"/>
    </row>
    <row r="218" spans="1:254" ht="18" x14ac:dyDescent="0.35">
      <c r="A218" s="10"/>
      <c r="B218" s="11"/>
      <c r="C218" s="12"/>
      <c r="D218" s="13"/>
      <c r="E218" s="13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  <c r="HJ218" s="6"/>
      <c r="HK218" s="6"/>
      <c r="HL218" s="6"/>
      <c r="HM218" s="6"/>
      <c r="HN218" s="6"/>
      <c r="HO218" s="6"/>
      <c r="HP218" s="6"/>
      <c r="HQ218" s="6"/>
      <c r="HR218" s="6"/>
      <c r="HS218" s="6"/>
      <c r="HT218" s="6"/>
      <c r="HU218" s="6"/>
      <c r="HV218" s="6"/>
      <c r="HW218" s="6"/>
      <c r="HX218" s="6"/>
      <c r="HY218" s="6"/>
      <c r="HZ218" s="6"/>
      <c r="IA218" s="6"/>
      <c r="IB218" s="6"/>
      <c r="IC218" s="6"/>
      <c r="ID218" s="6"/>
      <c r="IE218" s="6"/>
      <c r="IF218" s="6"/>
      <c r="IG218" s="6"/>
      <c r="IH218" s="6"/>
      <c r="II218" s="6"/>
      <c r="IJ218" s="6"/>
      <c r="IK218" s="6"/>
      <c r="IL218" s="6"/>
      <c r="IM218" s="6"/>
      <c r="IN218" s="6"/>
      <c r="IO218" s="6"/>
      <c r="IP218" s="6"/>
      <c r="IQ218" s="6"/>
      <c r="IR218" s="6"/>
      <c r="IS218" s="6"/>
      <c r="IT218" s="6"/>
    </row>
    <row r="219" spans="1:254" ht="18" x14ac:dyDescent="0.35">
      <c r="A219" s="10"/>
      <c r="B219" s="11"/>
      <c r="C219" s="12"/>
      <c r="D219" s="13"/>
      <c r="E219" s="13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  <c r="HJ219" s="6"/>
      <c r="HK219" s="6"/>
      <c r="HL219" s="6"/>
      <c r="HM219" s="6"/>
      <c r="HN219" s="6"/>
      <c r="HO219" s="6"/>
      <c r="HP219" s="6"/>
      <c r="HQ219" s="6"/>
      <c r="HR219" s="6"/>
      <c r="HS219" s="6"/>
      <c r="HT219" s="6"/>
      <c r="HU219" s="6"/>
      <c r="HV219" s="6"/>
      <c r="HW219" s="6"/>
      <c r="HX219" s="6"/>
      <c r="HY219" s="6"/>
      <c r="HZ219" s="6"/>
      <c r="IA219" s="6"/>
      <c r="IB219" s="6"/>
      <c r="IC219" s="6"/>
      <c r="ID219" s="6"/>
      <c r="IE219" s="6"/>
      <c r="IF219" s="6"/>
      <c r="IG219" s="6"/>
      <c r="IH219" s="6"/>
      <c r="II219" s="6"/>
      <c r="IJ219" s="6"/>
      <c r="IK219" s="6"/>
      <c r="IL219" s="6"/>
      <c r="IM219" s="6"/>
      <c r="IN219" s="6"/>
      <c r="IO219" s="6"/>
      <c r="IP219" s="6"/>
      <c r="IQ219" s="6"/>
      <c r="IR219" s="6"/>
      <c r="IS219" s="6"/>
      <c r="IT219" s="6"/>
    </row>
    <row r="220" spans="1:254" ht="18" x14ac:dyDescent="0.35">
      <c r="A220" s="10"/>
      <c r="B220" s="11"/>
      <c r="C220" s="12"/>
      <c r="D220" s="13"/>
      <c r="E220" s="13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  <c r="HJ220" s="6"/>
      <c r="HK220" s="6"/>
      <c r="HL220" s="6"/>
      <c r="HM220" s="6"/>
      <c r="HN220" s="6"/>
      <c r="HO220" s="6"/>
      <c r="HP220" s="6"/>
      <c r="HQ220" s="6"/>
      <c r="HR220" s="6"/>
      <c r="HS220" s="6"/>
      <c r="HT220" s="6"/>
      <c r="HU220" s="6"/>
      <c r="HV220" s="6"/>
      <c r="HW220" s="6"/>
      <c r="HX220" s="6"/>
      <c r="HY220" s="6"/>
      <c r="HZ220" s="6"/>
      <c r="IA220" s="6"/>
      <c r="IB220" s="6"/>
      <c r="IC220" s="6"/>
      <c r="ID220" s="6"/>
      <c r="IE220" s="6"/>
      <c r="IF220" s="6"/>
      <c r="IG220" s="6"/>
      <c r="IH220" s="6"/>
      <c r="II220" s="6"/>
      <c r="IJ220" s="6"/>
      <c r="IK220" s="6"/>
      <c r="IL220" s="6"/>
      <c r="IM220" s="6"/>
      <c r="IN220" s="6"/>
      <c r="IO220" s="6"/>
      <c r="IP220" s="6"/>
      <c r="IQ220" s="6"/>
      <c r="IR220" s="6"/>
      <c r="IS220" s="6"/>
      <c r="IT220" s="6"/>
    </row>
    <row r="221" spans="1:254" ht="18" x14ac:dyDescent="0.35">
      <c r="A221" s="10"/>
      <c r="B221" s="11"/>
      <c r="C221" s="12"/>
      <c r="D221" s="13"/>
      <c r="E221" s="13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  <c r="HJ221" s="6"/>
      <c r="HK221" s="6"/>
      <c r="HL221" s="6"/>
      <c r="HM221" s="6"/>
      <c r="HN221" s="6"/>
      <c r="HO221" s="6"/>
      <c r="HP221" s="6"/>
      <c r="HQ221" s="6"/>
      <c r="HR221" s="6"/>
      <c r="HS221" s="6"/>
      <c r="HT221" s="6"/>
      <c r="HU221" s="6"/>
      <c r="HV221" s="6"/>
      <c r="HW221" s="6"/>
      <c r="HX221" s="6"/>
      <c r="HY221" s="6"/>
      <c r="HZ221" s="6"/>
      <c r="IA221" s="6"/>
      <c r="IB221" s="6"/>
      <c r="IC221" s="6"/>
      <c r="ID221" s="6"/>
      <c r="IE221" s="6"/>
      <c r="IF221" s="6"/>
      <c r="IG221" s="6"/>
      <c r="IH221" s="6"/>
      <c r="II221" s="6"/>
      <c r="IJ221" s="6"/>
      <c r="IK221" s="6"/>
      <c r="IL221" s="6"/>
      <c r="IM221" s="6"/>
      <c r="IN221" s="6"/>
      <c r="IO221" s="6"/>
      <c r="IP221" s="6"/>
      <c r="IQ221" s="6"/>
      <c r="IR221" s="6"/>
      <c r="IS221" s="6"/>
      <c r="IT221" s="6"/>
    </row>
    <row r="222" spans="1:254" ht="18" x14ac:dyDescent="0.35">
      <c r="A222" s="10"/>
      <c r="B222" s="11"/>
      <c r="C222" s="12"/>
      <c r="D222" s="13"/>
      <c r="E222" s="13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6"/>
      <c r="HO222" s="6"/>
      <c r="HP222" s="6"/>
      <c r="HQ222" s="6"/>
      <c r="HR222" s="6"/>
      <c r="HS222" s="6"/>
      <c r="HT222" s="6"/>
      <c r="HU222" s="6"/>
      <c r="HV222" s="6"/>
      <c r="HW222" s="6"/>
      <c r="HX222" s="6"/>
      <c r="HY222" s="6"/>
      <c r="HZ222" s="6"/>
      <c r="IA222" s="6"/>
      <c r="IB222" s="6"/>
      <c r="IC222" s="6"/>
      <c r="ID222" s="6"/>
      <c r="IE222" s="6"/>
      <c r="IF222" s="6"/>
      <c r="IG222" s="6"/>
      <c r="IH222" s="6"/>
      <c r="II222" s="6"/>
      <c r="IJ222" s="6"/>
      <c r="IK222" s="6"/>
      <c r="IL222" s="6"/>
      <c r="IM222" s="6"/>
      <c r="IN222" s="6"/>
      <c r="IO222" s="6"/>
      <c r="IP222" s="6"/>
      <c r="IQ222" s="6"/>
      <c r="IR222" s="6"/>
      <c r="IS222" s="6"/>
      <c r="IT222" s="6"/>
    </row>
    <row r="223" spans="1:254" ht="18" x14ac:dyDescent="0.35">
      <c r="A223" s="10"/>
      <c r="B223" s="11"/>
      <c r="C223" s="12"/>
      <c r="D223" s="13"/>
      <c r="E223" s="13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6"/>
      <c r="HO223" s="6"/>
      <c r="HP223" s="6"/>
      <c r="HQ223" s="6"/>
      <c r="HR223" s="6"/>
      <c r="HS223" s="6"/>
      <c r="HT223" s="6"/>
      <c r="HU223" s="6"/>
      <c r="HV223" s="6"/>
      <c r="HW223" s="6"/>
      <c r="HX223" s="6"/>
      <c r="HY223" s="6"/>
      <c r="HZ223" s="6"/>
      <c r="IA223" s="6"/>
      <c r="IB223" s="6"/>
      <c r="IC223" s="6"/>
      <c r="ID223" s="6"/>
      <c r="IE223" s="6"/>
      <c r="IF223" s="6"/>
      <c r="IG223" s="6"/>
      <c r="IH223" s="6"/>
      <c r="II223" s="6"/>
      <c r="IJ223" s="6"/>
      <c r="IK223" s="6"/>
      <c r="IL223" s="6"/>
      <c r="IM223" s="6"/>
      <c r="IN223" s="6"/>
      <c r="IO223" s="6"/>
      <c r="IP223" s="6"/>
      <c r="IQ223" s="6"/>
      <c r="IR223" s="6"/>
      <c r="IS223" s="6"/>
      <c r="IT223" s="6"/>
    </row>
    <row r="224" spans="1:254" ht="18" x14ac:dyDescent="0.35">
      <c r="A224" s="10"/>
      <c r="B224" s="11"/>
      <c r="C224" s="12"/>
      <c r="D224" s="13"/>
      <c r="E224" s="13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6"/>
      <c r="HQ224" s="6"/>
      <c r="HR224" s="6"/>
      <c r="HS224" s="6"/>
      <c r="HT224" s="6"/>
      <c r="HU224" s="6"/>
      <c r="HV224" s="6"/>
      <c r="HW224" s="6"/>
      <c r="HX224" s="6"/>
      <c r="HY224" s="6"/>
      <c r="HZ224" s="6"/>
      <c r="IA224" s="6"/>
      <c r="IB224" s="6"/>
      <c r="IC224" s="6"/>
      <c r="ID224" s="6"/>
      <c r="IE224" s="6"/>
      <c r="IF224" s="6"/>
      <c r="IG224" s="6"/>
      <c r="IH224" s="6"/>
      <c r="II224" s="6"/>
      <c r="IJ224" s="6"/>
      <c r="IK224" s="6"/>
      <c r="IL224" s="6"/>
      <c r="IM224" s="6"/>
      <c r="IN224" s="6"/>
      <c r="IO224" s="6"/>
      <c r="IP224" s="6"/>
      <c r="IQ224" s="6"/>
      <c r="IR224" s="6"/>
      <c r="IS224" s="6"/>
      <c r="IT224" s="6"/>
    </row>
    <row r="225" spans="1:254" ht="18" x14ac:dyDescent="0.35">
      <c r="A225" s="10"/>
      <c r="B225" s="11"/>
      <c r="C225" s="12"/>
      <c r="D225" s="13"/>
      <c r="E225" s="13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6"/>
      <c r="HQ225" s="6"/>
      <c r="HR225" s="6"/>
      <c r="HS225" s="6"/>
      <c r="HT225" s="6"/>
      <c r="HU225" s="6"/>
      <c r="HV225" s="6"/>
      <c r="HW225" s="6"/>
      <c r="HX225" s="6"/>
      <c r="HY225" s="6"/>
      <c r="HZ225" s="6"/>
      <c r="IA225" s="6"/>
      <c r="IB225" s="6"/>
      <c r="IC225" s="6"/>
      <c r="ID225" s="6"/>
      <c r="IE225" s="6"/>
      <c r="IF225" s="6"/>
      <c r="IG225" s="6"/>
      <c r="IH225" s="6"/>
      <c r="II225" s="6"/>
      <c r="IJ225" s="6"/>
      <c r="IK225" s="6"/>
      <c r="IL225" s="6"/>
      <c r="IM225" s="6"/>
      <c r="IN225" s="6"/>
      <c r="IO225" s="6"/>
      <c r="IP225" s="6"/>
      <c r="IQ225" s="6"/>
      <c r="IR225" s="6"/>
      <c r="IS225" s="6"/>
      <c r="IT225" s="6"/>
    </row>
    <row r="226" spans="1:254" ht="18" x14ac:dyDescent="0.35">
      <c r="A226" s="10"/>
      <c r="B226" s="11"/>
      <c r="C226" s="12"/>
      <c r="D226" s="13"/>
      <c r="E226" s="13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6"/>
      <c r="HQ226" s="6"/>
      <c r="HR226" s="6"/>
      <c r="HS226" s="6"/>
      <c r="HT226" s="6"/>
      <c r="HU226" s="6"/>
      <c r="HV226" s="6"/>
      <c r="HW226" s="6"/>
      <c r="HX226" s="6"/>
      <c r="HY226" s="6"/>
      <c r="HZ226" s="6"/>
      <c r="IA226" s="6"/>
      <c r="IB226" s="6"/>
      <c r="IC226" s="6"/>
      <c r="ID226" s="6"/>
      <c r="IE226" s="6"/>
      <c r="IF226" s="6"/>
      <c r="IG226" s="6"/>
      <c r="IH226" s="6"/>
      <c r="II226" s="6"/>
      <c r="IJ226" s="6"/>
      <c r="IK226" s="6"/>
      <c r="IL226" s="6"/>
      <c r="IM226" s="6"/>
      <c r="IN226" s="6"/>
      <c r="IO226" s="6"/>
      <c r="IP226" s="6"/>
      <c r="IQ226" s="6"/>
      <c r="IR226" s="6"/>
      <c r="IS226" s="6"/>
      <c r="IT226" s="6"/>
    </row>
    <row r="227" spans="1:254" ht="18" x14ac:dyDescent="0.35">
      <c r="A227" s="10"/>
      <c r="B227" s="11"/>
      <c r="C227" s="12"/>
      <c r="D227" s="13"/>
      <c r="E227" s="13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6"/>
      <c r="HT227" s="6"/>
      <c r="HU227" s="6"/>
      <c r="HV227" s="6"/>
      <c r="HW227" s="6"/>
      <c r="HX227" s="6"/>
      <c r="HY227" s="6"/>
      <c r="HZ227" s="6"/>
      <c r="IA227" s="6"/>
      <c r="IB227" s="6"/>
      <c r="IC227" s="6"/>
      <c r="ID227" s="6"/>
      <c r="IE227" s="6"/>
      <c r="IF227" s="6"/>
      <c r="IG227" s="6"/>
      <c r="IH227" s="6"/>
      <c r="II227" s="6"/>
      <c r="IJ227" s="6"/>
      <c r="IK227" s="6"/>
      <c r="IL227" s="6"/>
      <c r="IM227" s="6"/>
      <c r="IN227" s="6"/>
      <c r="IO227" s="6"/>
      <c r="IP227" s="6"/>
      <c r="IQ227" s="6"/>
      <c r="IR227" s="6"/>
      <c r="IS227" s="6"/>
      <c r="IT227" s="6"/>
    </row>
    <row r="228" spans="1:254" ht="18" x14ac:dyDescent="0.35">
      <c r="A228" s="10"/>
      <c r="B228" s="11"/>
      <c r="C228" s="12"/>
      <c r="D228" s="13"/>
      <c r="E228" s="13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6"/>
      <c r="HU228" s="6"/>
      <c r="HV228" s="6"/>
      <c r="HW228" s="6"/>
      <c r="HX228" s="6"/>
      <c r="HY228" s="6"/>
      <c r="HZ228" s="6"/>
      <c r="IA228" s="6"/>
      <c r="IB228" s="6"/>
      <c r="IC228" s="6"/>
      <c r="ID228" s="6"/>
      <c r="IE228" s="6"/>
      <c r="IF228" s="6"/>
      <c r="IG228" s="6"/>
      <c r="IH228" s="6"/>
      <c r="II228" s="6"/>
      <c r="IJ228" s="6"/>
      <c r="IK228" s="6"/>
      <c r="IL228" s="6"/>
      <c r="IM228" s="6"/>
      <c r="IN228" s="6"/>
      <c r="IO228" s="6"/>
      <c r="IP228" s="6"/>
      <c r="IQ228" s="6"/>
      <c r="IR228" s="6"/>
      <c r="IS228" s="6"/>
      <c r="IT228" s="6"/>
    </row>
    <row r="229" spans="1:254" ht="18" x14ac:dyDescent="0.35">
      <c r="A229" s="10"/>
      <c r="B229" s="11"/>
      <c r="C229" s="12"/>
      <c r="D229" s="13"/>
      <c r="E229" s="13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6"/>
      <c r="HV229" s="6"/>
      <c r="HW229" s="6"/>
      <c r="HX229" s="6"/>
      <c r="HY229" s="6"/>
      <c r="HZ229" s="6"/>
      <c r="IA229" s="6"/>
      <c r="IB229" s="6"/>
      <c r="IC229" s="6"/>
      <c r="ID229" s="6"/>
      <c r="IE229" s="6"/>
      <c r="IF229" s="6"/>
      <c r="IG229" s="6"/>
      <c r="IH229" s="6"/>
      <c r="II229" s="6"/>
      <c r="IJ229" s="6"/>
      <c r="IK229" s="6"/>
      <c r="IL229" s="6"/>
      <c r="IM229" s="6"/>
      <c r="IN229" s="6"/>
      <c r="IO229" s="6"/>
      <c r="IP229" s="6"/>
      <c r="IQ229" s="6"/>
      <c r="IR229" s="6"/>
      <c r="IS229" s="6"/>
      <c r="IT229" s="6"/>
    </row>
    <row r="230" spans="1:254" ht="18" x14ac:dyDescent="0.35">
      <c r="A230" s="10"/>
      <c r="B230" s="11"/>
      <c r="C230" s="12"/>
      <c r="D230" s="13"/>
      <c r="E230" s="13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6"/>
      <c r="HW230" s="6"/>
      <c r="HX230" s="6"/>
      <c r="HY230" s="6"/>
      <c r="HZ230" s="6"/>
      <c r="IA230" s="6"/>
      <c r="IB230" s="6"/>
      <c r="IC230" s="6"/>
      <c r="ID230" s="6"/>
      <c r="IE230" s="6"/>
      <c r="IF230" s="6"/>
      <c r="IG230" s="6"/>
      <c r="IH230" s="6"/>
      <c r="II230" s="6"/>
      <c r="IJ230" s="6"/>
      <c r="IK230" s="6"/>
      <c r="IL230" s="6"/>
      <c r="IM230" s="6"/>
      <c r="IN230" s="6"/>
      <c r="IO230" s="6"/>
      <c r="IP230" s="6"/>
      <c r="IQ230" s="6"/>
      <c r="IR230" s="6"/>
      <c r="IS230" s="6"/>
      <c r="IT230" s="6"/>
    </row>
    <row r="231" spans="1:254" ht="18" x14ac:dyDescent="0.35">
      <c r="A231" s="10"/>
      <c r="B231" s="11"/>
      <c r="C231" s="12"/>
      <c r="D231" s="13"/>
      <c r="E231" s="13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6"/>
      <c r="HX231" s="6"/>
      <c r="HY231" s="6"/>
      <c r="HZ231" s="6"/>
      <c r="IA231" s="6"/>
      <c r="IB231" s="6"/>
      <c r="IC231" s="6"/>
      <c r="ID231" s="6"/>
      <c r="IE231" s="6"/>
      <c r="IF231" s="6"/>
      <c r="IG231" s="6"/>
      <c r="IH231" s="6"/>
      <c r="II231" s="6"/>
      <c r="IJ231" s="6"/>
      <c r="IK231" s="6"/>
      <c r="IL231" s="6"/>
      <c r="IM231" s="6"/>
      <c r="IN231" s="6"/>
      <c r="IO231" s="6"/>
      <c r="IP231" s="6"/>
      <c r="IQ231" s="6"/>
      <c r="IR231" s="6"/>
      <c r="IS231" s="6"/>
      <c r="IT231" s="6"/>
    </row>
    <row r="232" spans="1:254" ht="18" x14ac:dyDescent="0.35">
      <c r="A232" s="10"/>
      <c r="B232" s="11"/>
      <c r="C232" s="12"/>
      <c r="D232" s="13"/>
      <c r="E232" s="13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6"/>
      <c r="HQ232" s="6"/>
      <c r="HR232" s="6"/>
      <c r="HS232" s="6"/>
      <c r="HT232" s="6"/>
      <c r="HU232" s="6"/>
      <c r="HV232" s="6"/>
      <c r="HW232" s="6"/>
      <c r="HX232" s="6"/>
      <c r="HY232" s="6"/>
      <c r="HZ232" s="6"/>
      <c r="IA232" s="6"/>
      <c r="IB232" s="6"/>
      <c r="IC232" s="6"/>
      <c r="ID232" s="6"/>
      <c r="IE232" s="6"/>
      <c r="IF232" s="6"/>
      <c r="IG232" s="6"/>
      <c r="IH232" s="6"/>
      <c r="II232" s="6"/>
      <c r="IJ232" s="6"/>
      <c r="IK232" s="6"/>
      <c r="IL232" s="6"/>
      <c r="IM232" s="6"/>
      <c r="IN232" s="6"/>
      <c r="IO232" s="6"/>
      <c r="IP232" s="6"/>
      <c r="IQ232" s="6"/>
      <c r="IR232" s="6"/>
      <c r="IS232" s="6"/>
      <c r="IT232" s="6"/>
    </row>
    <row r="233" spans="1:254" ht="18" x14ac:dyDescent="0.35">
      <c r="A233" s="10"/>
      <c r="B233" s="11"/>
      <c r="C233" s="12"/>
      <c r="D233" s="13"/>
      <c r="E233" s="13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6"/>
      <c r="HZ233" s="6"/>
      <c r="IA233" s="6"/>
      <c r="IB233" s="6"/>
      <c r="IC233" s="6"/>
      <c r="ID233" s="6"/>
      <c r="IE233" s="6"/>
      <c r="IF233" s="6"/>
      <c r="IG233" s="6"/>
      <c r="IH233" s="6"/>
      <c r="II233" s="6"/>
      <c r="IJ233" s="6"/>
      <c r="IK233" s="6"/>
      <c r="IL233" s="6"/>
      <c r="IM233" s="6"/>
      <c r="IN233" s="6"/>
      <c r="IO233" s="6"/>
      <c r="IP233" s="6"/>
      <c r="IQ233" s="6"/>
      <c r="IR233" s="6"/>
      <c r="IS233" s="6"/>
      <c r="IT233" s="6"/>
    </row>
    <row r="234" spans="1:254" ht="18" x14ac:dyDescent="0.35">
      <c r="A234" s="10"/>
      <c r="B234" s="11"/>
      <c r="C234" s="12"/>
      <c r="D234" s="13"/>
      <c r="E234" s="13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6"/>
      <c r="IA234" s="6"/>
      <c r="IB234" s="6"/>
      <c r="IC234" s="6"/>
      <c r="ID234" s="6"/>
      <c r="IE234" s="6"/>
      <c r="IF234" s="6"/>
      <c r="IG234" s="6"/>
      <c r="IH234" s="6"/>
      <c r="II234" s="6"/>
      <c r="IJ234" s="6"/>
      <c r="IK234" s="6"/>
      <c r="IL234" s="6"/>
      <c r="IM234" s="6"/>
      <c r="IN234" s="6"/>
      <c r="IO234" s="6"/>
      <c r="IP234" s="6"/>
      <c r="IQ234" s="6"/>
      <c r="IR234" s="6"/>
      <c r="IS234" s="6"/>
      <c r="IT234" s="6"/>
    </row>
    <row r="235" spans="1:254" ht="18" x14ac:dyDescent="0.35">
      <c r="A235" s="10"/>
      <c r="B235" s="11"/>
      <c r="C235" s="12"/>
      <c r="D235" s="13"/>
      <c r="E235" s="13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6"/>
      <c r="IB235" s="6"/>
      <c r="IC235" s="6"/>
      <c r="ID235" s="6"/>
      <c r="IE235" s="6"/>
      <c r="IF235" s="6"/>
      <c r="IG235" s="6"/>
      <c r="IH235" s="6"/>
      <c r="II235" s="6"/>
      <c r="IJ235" s="6"/>
      <c r="IK235" s="6"/>
      <c r="IL235" s="6"/>
      <c r="IM235" s="6"/>
      <c r="IN235" s="6"/>
      <c r="IO235" s="6"/>
      <c r="IP235" s="6"/>
      <c r="IQ235" s="6"/>
      <c r="IR235" s="6"/>
      <c r="IS235" s="6"/>
      <c r="IT235" s="6"/>
    </row>
    <row r="236" spans="1:254" ht="18" x14ac:dyDescent="0.35">
      <c r="A236" s="10"/>
      <c r="B236" s="11"/>
      <c r="C236" s="12"/>
      <c r="D236" s="13"/>
      <c r="E236" s="13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  <c r="IK236" s="6"/>
      <c r="IL236" s="6"/>
      <c r="IM236" s="6"/>
      <c r="IN236" s="6"/>
      <c r="IO236" s="6"/>
      <c r="IP236" s="6"/>
      <c r="IQ236" s="6"/>
      <c r="IR236" s="6"/>
      <c r="IS236" s="6"/>
      <c r="IT236" s="6"/>
    </row>
    <row r="237" spans="1:254" ht="18" x14ac:dyDescent="0.35">
      <c r="A237" s="10"/>
      <c r="B237" s="11"/>
      <c r="C237" s="12"/>
      <c r="D237" s="13"/>
      <c r="E237" s="13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6"/>
      <c r="II237" s="6"/>
      <c r="IJ237" s="6"/>
      <c r="IK237" s="6"/>
      <c r="IL237" s="6"/>
      <c r="IM237" s="6"/>
      <c r="IN237" s="6"/>
      <c r="IO237" s="6"/>
      <c r="IP237" s="6"/>
      <c r="IQ237" s="6"/>
      <c r="IR237" s="6"/>
      <c r="IS237" s="6"/>
      <c r="IT237" s="6"/>
    </row>
    <row r="238" spans="1:254" ht="18" x14ac:dyDescent="0.35">
      <c r="A238" s="10"/>
      <c r="B238" s="11"/>
      <c r="C238" s="12"/>
      <c r="D238" s="13"/>
      <c r="E238" s="13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  <c r="IK238" s="6"/>
      <c r="IL238" s="6"/>
      <c r="IM238" s="6"/>
      <c r="IN238" s="6"/>
      <c r="IO238" s="6"/>
      <c r="IP238" s="6"/>
      <c r="IQ238" s="6"/>
      <c r="IR238" s="6"/>
      <c r="IS238" s="6"/>
      <c r="IT238" s="6"/>
    </row>
    <row r="239" spans="1:254" ht="18" x14ac:dyDescent="0.35">
      <c r="A239" s="10"/>
      <c r="B239" s="11"/>
      <c r="C239" s="12"/>
      <c r="D239" s="13"/>
      <c r="E239" s="13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6"/>
      <c r="IF239" s="6"/>
      <c r="IG239" s="6"/>
      <c r="IH239" s="6"/>
      <c r="II239" s="6"/>
      <c r="IJ239" s="6"/>
      <c r="IK239" s="6"/>
      <c r="IL239" s="6"/>
      <c r="IM239" s="6"/>
      <c r="IN239" s="6"/>
      <c r="IO239" s="6"/>
      <c r="IP239" s="6"/>
      <c r="IQ239" s="6"/>
      <c r="IR239" s="6"/>
      <c r="IS239" s="6"/>
      <c r="IT239" s="6"/>
    </row>
    <row r="240" spans="1:254" ht="18" x14ac:dyDescent="0.35">
      <c r="A240" s="10"/>
      <c r="B240" s="11"/>
      <c r="C240" s="12"/>
      <c r="D240" s="13"/>
      <c r="E240" s="13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6"/>
      <c r="II240" s="6"/>
      <c r="IJ240" s="6"/>
      <c r="IK240" s="6"/>
      <c r="IL240" s="6"/>
      <c r="IM240" s="6"/>
      <c r="IN240" s="6"/>
      <c r="IO240" s="6"/>
      <c r="IP240" s="6"/>
      <c r="IQ240" s="6"/>
      <c r="IR240" s="6"/>
      <c r="IS240" s="6"/>
      <c r="IT240" s="6"/>
    </row>
    <row r="241" spans="1:254" ht="18" x14ac:dyDescent="0.35">
      <c r="A241" s="10"/>
      <c r="B241" s="11"/>
      <c r="C241" s="12"/>
      <c r="D241" s="13"/>
      <c r="E241" s="13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6"/>
      <c r="IH241" s="6"/>
      <c r="II241" s="6"/>
      <c r="IJ241" s="6"/>
      <c r="IK241" s="6"/>
      <c r="IL241" s="6"/>
      <c r="IM241" s="6"/>
      <c r="IN241" s="6"/>
      <c r="IO241" s="6"/>
      <c r="IP241" s="6"/>
      <c r="IQ241" s="6"/>
      <c r="IR241" s="6"/>
      <c r="IS241" s="6"/>
      <c r="IT241" s="6"/>
    </row>
    <row r="242" spans="1:254" ht="18" x14ac:dyDescent="0.35">
      <c r="A242" s="10"/>
      <c r="B242" s="11"/>
      <c r="C242" s="12"/>
      <c r="D242" s="13"/>
      <c r="E242" s="13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6"/>
      <c r="II242" s="6"/>
      <c r="IJ242" s="6"/>
      <c r="IK242" s="6"/>
      <c r="IL242" s="6"/>
      <c r="IM242" s="6"/>
      <c r="IN242" s="6"/>
      <c r="IO242" s="6"/>
      <c r="IP242" s="6"/>
      <c r="IQ242" s="6"/>
      <c r="IR242" s="6"/>
      <c r="IS242" s="6"/>
      <c r="IT242" s="6"/>
    </row>
    <row r="243" spans="1:254" ht="18" x14ac:dyDescent="0.35">
      <c r="A243" s="10"/>
      <c r="B243" s="11"/>
      <c r="C243" s="12"/>
      <c r="D243" s="13"/>
      <c r="E243" s="13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6"/>
      <c r="II243" s="6"/>
      <c r="IJ243" s="6"/>
      <c r="IK243" s="6"/>
      <c r="IL243" s="6"/>
      <c r="IM243" s="6"/>
      <c r="IN243" s="6"/>
      <c r="IO243" s="6"/>
      <c r="IP243" s="6"/>
      <c r="IQ243" s="6"/>
      <c r="IR243" s="6"/>
      <c r="IS243" s="6"/>
      <c r="IT243" s="6"/>
    </row>
    <row r="244" spans="1:254" ht="18" x14ac:dyDescent="0.35">
      <c r="A244" s="10"/>
      <c r="B244" s="11"/>
      <c r="C244" s="12"/>
      <c r="D244" s="13"/>
      <c r="E244" s="13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6"/>
      <c r="IK244" s="6"/>
      <c r="IL244" s="6"/>
      <c r="IM244" s="6"/>
      <c r="IN244" s="6"/>
      <c r="IO244" s="6"/>
      <c r="IP244" s="6"/>
      <c r="IQ244" s="6"/>
      <c r="IR244" s="6"/>
      <c r="IS244" s="6"/>
      <c r="IT244" s="6"/>
    </row>
    <row r="245" spans="1:254" ht="18" x14ac:dyDescent="0.35">
      <c r="A245" s="10"/>
      <c r="B245" s="11"/>
      <c r="C245" s="12"/>
      <c r="D245" s="13"/>
      <c r="E245" s="13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6"/>
      <c r="II245" s="6"/>
      <c r="IJ245" s="6"/>
      <c r="IK245" s="6"/>
      <c r="IL245" s="6"/>
      <c r="IM245" s="6"/>
      <c r="IN245" s="6"/>
      <c r="IO245" s="6"/>
      <c r="IP245" s="6"/>
      <c r="IQ245" s="6"/>
      <c r="IR245" s="6"/>
      <c r="IS245" s="6"/>
      <c r="IT245" s="6"/>
    </row>
    <row r="246" spans="1:254" ht="18" x14ac:dyDescent="0.35">
      <c r="A246" s="10"/>
      <c r="B246" s="11"/>
      <c r="C246" s="12"/>
      <c r="D246" s="13"/>
      <c r="E246" s="13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6"/>
      <c r="IM246" s="6"/>
      <c r="IN246" s="6"/>
      <c r="IO246" s="6"/>
      <c r="IP246" s="6"/>
      <c r="IQ246" s="6"/>
      <c r="IR246" s="6"/>
      <c r="IS246" s="6"/>
      <c r="IT246" s="6"/>
    </row>
    <row r="247" spans="1:254" ht="18" x14ac:dyDescent="0.35">
      <c r="A247" s="10"/>
      <c r="B247" s="11"/>
      <c r="C247" s="12"/>
      <c r="D247" s="13"/>
      <c r="E247" s="13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6"/>
      <c r="IN247" s="6"/>
      <c r="IO247" s="6"/>
      <c r="IP247" s="6"/>
      <c r="IQ247" s="6"/>
      <c r="IR247" s="6"/>
      <c r="IS247" s="6"/>
      <c r="IT247" s="6"/>
    </row>
    <row r="248" spans="1:254" ht="18" x14ac:dyDescent="0.35">
      <c r="A248" s="10"/>
      <c r="B248" s="11"/>
      <c r="C248" s="12"/>
      <c r="D248" s="13"/>
      <c r="E248" s="13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6"/>
      <c r="IO248" s="6"/>
      <c r="IP248" s="6"/>
      <c r="IQ248" s="6"/>
      <c r="IR248" s="6"/>
      <c r="IS248" s="6"/>
      <c r="IT248" s="6"/>
    </row>
    <row r="249" spans="1:254" ht="18" x14ac:dyDescent="0.35">
      <c r="A249" s="10"/>
      <c r="B249" s="11"/>
      <c r="C249" s="12"/>
      <c r="D249" s="13"/>
      <c r="E249" s="13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6"/>
      <c r="IC249" s="6"/>
      <c r="ID249" s="6"/>
      <c r="IE249" s="6"/>
      <c r="IF249" s="6"/>
      <c r="IG249" s="6"/>
      <c r="IH249" s="6"/>
      <c r="II249" s="6"/>
      <c r="IJ249" s="6"/>
      <c r="IK249" s="6"/>
      <c r="IL249" s="6"/>
      <c r="IM249" s="6"/>
      <c r="IN249" s="6"/>
      <c r="IO249" s="6"/>
      <c r="IP249" s="6"/>
      <c r="IQ249" s="6"/>
      <c r="IR249" s="6"/>
      <c r="IS249" s="6"/>
      <c r="IT249" s="6"/>
    </row>
    <row r="250" spans="1:254" ht="18" x14ac:dyDescent="0.35">
      <c r="A250" s="10"/>
      <c r="B250" s="11"/>
      <c r="C250" s="12"/>
      <c r="D250" s="13"/>
      <c r="E250" s="13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6"/>
      <c r="IQ250" s="6"/>
      <c r="IR250" s="6"/>
      <c r="IS250" s="6"/>
      <c r="IT250" s="6"/>
    </row>
    <row r="251" spans="1:254" ht="18" x14ac:dyDescent="0.35">
      <c r="A251" s="10"/>
      <c r="B251" s="11"/>
      <c r="C251" s="12"/>
      <c r="D251" s="13"/>
      <c r="E251" s="13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/>
      <c r="IQ251" s="6"/>
      <c r="IR251" s="6"/>
      <c r="IS251" s="6"/>
      <c r="IT251" s="6"/>
    </row>
    <row r="252" spans="1:254" ht="18" x14ac:dyDescent="0.35">
      <c r="A252" s="10"/>
      <c r="B252" s="11"/>
      <c r="C252" s="12"/>
      <c r="D252" s="13"/>
      <c r="E252" s="13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6"/>
      <c r="HO252" s="6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  <c r="IK252" s="6"/>
      <c r="IL252" s="6"/>
      <c r="IM252" s="6"/>
      <c r="IN252" s="6"/>
      <c r="IO252" s="6"/>
      <c r="IP252" s="6"/>
      <c r="IQ252" s="6"/>
      <c r="IR252" s="6"/>
      <c r="IS252" s="6"/>
      <c r="IT252" s="6"/>
    </row>
    <row r="253" spans="1:254" ht="18" x14ac:dyDescent="0.35">
      <c r="A253" s="10"/>
      <c r="B253" s="11"/>
      <c r="C253" s="12"/>
      <c r="D253" s="13"/>
      <c r="E253" s="13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  <c r="IK253" s="6"/>
      <c r="IL253" s="6"/>
      <c r="IM253" s="6"/>
      <c r="IN253" s="6"/>
      <c r="IO253" s="6"/>
      <c r="IP253" s="6"/>
      <c r="IQ253" s="6"/>
      <c r="IR253" s="6"/>
      <c r="IS253" s="6"/>
      <c r="IT253" s="6"/>
    </row>
    <row r="254" spans="1:254" ht="18" x14ac:dyDescent="0.35">
      <c r="A254" s="10"/>
      <c r="B254" s="11"/>
      <c r="C254" s="12"/>
      <c r="D254" s="13"/>
      <c r="E254" s="13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6"/>
      <c r="IC254" s="6"/>
      <c r="ID254" s="6"/>
      <c r="IE254" s="6"/>
      <c r="IF254" s="6"/>
      <c r="IG254" s="6"/>
      <c r="IH254" s="6"/>
      <c r="II254" s="6"/>
      <c r="IJ254" s="6"/>
      <c r="IK254" s="6"/>
      <c r="IL254" s="6"/>
      <c r="IM254" s="6"/>
      <c r="IN254" s="6"/>
      <c r="IO254" s="6"/>
      <c r="IP254" s="6"/>
      <c r="IQ254" s="6"/>
      <c r="IR254" s="6"/>
      <c r="IS254" s="6"/>
      <c r="IT254" s="6"/>
    </row>
    <row r="255" spans="1:254" ht="18" x14ac:dyDescent="0.35">
      <c r="A255" s="10"/>
      <c r="B255" s="11"/>
      <c r="C255" s="12"/>
      <c r="D255" s="13"/>
      <c r="E255" s="13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/>
    </row>
    <row r="256" spans="1:254" ht="18" x14ac:dyDescent="0.35">
      <c r="A256" s="10"/>
      <c r="B256" s="11"/>
      <c r="C256" s="12"/>
      <c r="D256" s="13"/>
      <c r="E256" s="13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</row>
    <row r="257" spans="1:254" ht="18" x14ac:dyDescent="0.35">
      <c r="A257" s="10"/>
      <c r="B257" s="11"/>
      <c r="C257" s="12"/>
      <c r="D257" s="13"/>
      <c r="E257" s="13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</row>
    <row r="258" spans="1:254" ht="18" x14ac:dyDescent="0.35">
      <c r="A258" s="10"/>
      <c r="B258" s="11"/>
      <c r="C258" s="12"/>
      <c r="D258" s="13"/>
      <c r="E258" s="13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</row>
    <row r="259" spans="1:254" ht="18" x14ac:dyDescent="0.35">
      <c r="A259" s="10"/>
      <c r="B259" s="11"/>
      <c r="C259" s="12"/>
      <c r="D259" s="13"/>
      <c r="E259" s="13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</row>
    <row r="260" spans="1:254" ht="18" x14ac:dyDescent="0.35">
      <c r="A260" s="10"/>
      <c r="B260" s="11"/>
      <c r="C260" s="12"/>
      <c r="D260" s="13"/>
      <c r="E260" s="13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/>
      <c r="IG260" s="6"/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</row>
    <row r="261" spans="1:254" ht="18" x14ac:dyDescent="0.35">
      <c r="A261" s="10"/>
      <c r="B261" s="11"/>
      <c r="C261" s="12"/>
      <c r="D261" s="13"/>
      <c r="E261" s="13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/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</row>
    <row r="262" spans="1:254" ht="18" x14ac:dyDescent="0.35">
      <c r="A262" s="10"/>
      <c r="B262" s="11"/>
      <c r="C262" s="12"/>
      <c r="D262" s="13"/>
      <c r="E262" s="13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</row>
    <row r="263" spans="1:254" ht="18" x14ac:dyDescent="0.35">
      <c r="A263" s="10"/>
      <c r="B263" s="11"/>
      <c r="C263" s="12"/>
      <c r="D263" s="13"/>
      <c r="E263" s="13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</row>
    <row r="264" spans="1:254" ht="18" x14ac:dyDescent="0.35">
      <c r="A264" s="10"/>
      <c r="B264" s="11"/>
      <c r="C264" s="12"/>
      <c r="D264" s="13"/>
      <c r="E264" s="13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</row>
    <row r="265" spans="1:254" ht="18" x14ac:dyDescent="0.35">
      <c r="A265" s="10"/>
      <c r="B265" s="11"/>
      <c r="C265" s="12"/>
      <c r="D265" s="13"/>
      <c r="E265" s="13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</row>
    <row r="266" spans="1:254" ht="18" x14ac:dyDescent="0.35">
      <c r="A266" s="10"/>
      <c r="B266" s="11"/>
      <c r="C266" s="12"/>
      <c r="D266" s="13"/>
      <c r="E266" s="13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</row>
    <row r="267" spans="1:254" ht="18" x14ac:dyDescent="0.35">
      <c r="A267" s="10"/>
      <c r="B267" s="11"/>
      <c r="C267" s="12"/>
      <c r="D267" s="13"/>
      <c r="E267" s="13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</row>
    <row r="268" spans="1:254" ht="18" x14ac:dyDescent="0.35">
      <c r="A268" s="10"/>
      <c r="B268" s="11"/>
      <c r="C268" s="12"/>
      <c r="D268" s="13"/>
      <c r="E268" s="13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</row>
    <row r="269" spans="1:254" ht="18" x14ac:dyDescent="0.35">
      <c r="A269" s="10"/>
      <c r="B269" s="11"/>
      <c r="C269" s="12"/>
      <c r="D269" s="13"/>
      <c r="E269" s="13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6"/>
      <c r="HQ269" s="6"/>
      <c r="HR269" s="6"/>
      <c r="HS269" s="6"/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</row>
    <row r="270" spans="1:254" ht="18" x14ac:dyDescent="0.35">
      <c r="A270" s="10"/>
      <c r="B270" s="11"/>
      <c r="C270" s="12"/>
      <c r="D270" s="13"/>
      <c r="E270" s="13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  <c r="HJ270" s="6"/>
      <c r="HK270" s="6"/>
      <c r="HL270" s="6"/>
      <c r="HM270" s="6"/>
      <c r="HN270" s="6"/>
      <c r="HO270" s="6"/>
      <c r="HP270" s="6"/>
      <c r="HQ270" s="6"/>
      <c r="HR270" s="6"/>
      <c r="HS270" s="6"/>
      <c r="HT270" s="6"/>
      <c r="HU270" s="6"/>
      <c r="HV270" s="6"/>
      <c r="HW270" s="6"/>
      <c r="HX270" s="6"/>
      <c r="HY270" s="6"/>
      <c r="HZ270" s="6"/>
      <c r="IA270" s="6"/>
      <c r="IB270" s="6"/>
      <c r="IC270" s="6"/>
      <c r="ID270" s="6"/>
      <c r="IE270" s="6"/>
      <c r="IF270" s="6"/>
      <c r="IG270" s="6"/>
      <c r="IH270" s="6"/>
      <c r="II270" s="6"/>
      <c r="IJ270" s="6"/>
      <c r="IK270" s="6"/>
      <c r="IL270" s="6"/>
      <c r="IM270" s="6"/>
      <c r="IN270" s="6"/>
      <c r="IO270" s="6"/>
      <c r="IP270" s="6"/>
      <c r="IQ270" s="6"/>
      <c r="IR270" s="6"/>
      <c r="IS270" s="6"/>
      <c r="IT270" s="6"/>
    </row>
    <row r="271" spans="1:254" ht="18" x14ac:dyDescent="0.35">
      <c r="A271" s="10"/>
      <c r="B271" s="11"/>
      <c r="C271" s="12"/>
      <c r="D271" s="13"/>
      <c r="E271" s="13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  <c r="HJ271" s="6"/>
      <c r="HK271" s="6"/>
      <c r="HL271" s="6"/>
      <c r="HM271" s="6"/>
      <c r="HN271" s="6"/>
      <c r="HO271" s="6"/>
      <c r="HP271" s="6"/>
      <c r="HQ271" s="6"/>
      <c r="HR271" s="6"/>
      <c r="HS271" s="6"/>
      <c r="HT271" s="6"/>
      <c r="HU271" s="6"/>
      <c r="HV271" s="6"/>
      <c r="HW271" s="6"/>
      <c r="HX271" s="6"/>
      <c r="HY271" s="6"/>
      <c r="HZ271" s="6"/>
      <c r="IA271" s="6"/>
      <c r="IB271" s="6"/>
      <c r="IC271" s="6"/>
      <c r="ID271" s="6"/>
      <c r="IE271" s="6"/>
      <c r="IF271" s="6"/>
      <c r="IG271" s="6"/>
      <c r="IH271" s="6"/>
      <c r="II271" s="6"/>
      <c r="IJ271" s="6"/>
      <c r="IK271" s="6"/>
      <c r="IL271" s="6"/>
      <c r="IM271" s="6"/>
      <c r="IN271" s="6"/>
      <c r="IO271" s="6"/>
      <c r="IP271" s="6"/>
      <c r="IQ271" s="6"/>
      <c r="IR271" s="6"/>
      <c r="IS271" s="6"/>
      <c r="IT271" s="6"/>
    </row>
    <row r="272" spans="1:254" ht="18" x14ac:dyDescent="0.35">
      <c r="A272" s="10"/>
      <c r="B272" s="11"/>
      <c r="C272" s="12"/>
      <c r="D272" s="13"/>
      <c r="E272" s="13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/>
      <c r="HN272" s="6"/>
      <c r="HO272" s="6"/>
      <c r="HP272" s="6"/>
      <c r="HQ272" s="6"/>
      <c r="HR272" s="6"/>
      <c r="HS272" s="6"/>
      <c r="HT272" s="6"/>
      <c r="HU272" s="6"/>
      <c r="HV272" s="6"/>
      <c r="HW272" s="6"/>
      <c r="HX272" s="6"/>
      <c r="HY272" s="6"/>
      <c r="HZ272" s="6"/>
      <c r="IA272" s="6"/>
      <c r="IB272" s="6"/>
      <c r="IC272" s="6"/>
      <c r="ID272" s="6"/>
      <c r="IE272" s="6"/>
      <c r="IF272" s="6"/>
      <c r="IG272" s="6"/>
      <c r="IH272" s="6"/>
      <c r="II272" s="6"/>
      <c r="IJ272" s="6"/>
      <c r="IK272" s="6"/>
      <c r="IL272" s="6"/>
      <c r="IM272" s="6"/>
      <c r="IN272" s="6"/>
      <c r="IO272" s="6"/>
      <c r="IP272" s="6"/>
      <c r="IQ272" s="6"/>
      <c r="IR272" s="6"/>
      <c r="IS272" s="6"/>
      <c r="IT272" s="6"/>
    </row>
    <row r="273" spans="1:254" ht="18" x14ac:dyDescent="0.35">
      <c r="A273" s="10"/>
      <c r="B273" s="11"/>
      <c r="C273" s="12"/>
      <c r="D273" s="13"/>
      <c r="E273" s="13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  <c r="HJ273" s="6"/>
      <c r="HK273" s="6"/>
      <c r="HL273" s="6"/>
      <c r="HM273" s="6"/>
      <c r="HN273" s="6"/>
      <c r="HO273" s="6"/>
      <c r="HP273" s="6"/>
      <c r="HQ273" s="6"/>
      <c r="HR273" s="6"/>
      <c r="HS273" s="6"/>
      <c r="HT273" s="6"/>
      <c r="HU273" s="6"/>
      <c r="HV273" s="6"/>
      <c r="HW273" s="6"/>
      <c r="HX273" s="6"/>
      <c r="HY273" s="6"/>
      <c r="HZ273" s="6"/>
      <c r="IA273" s="6"/>
      <c r="IB273" s="6"/>
      <c r="IC273" s="6"/>
      <c r="ID273" s="6"/>
      <c r="IE273" s="6"/>
      <c r="IF273" s="6"/>
      <c r="IG273" s="6"/>
      <c r="IH273" s="6"/>
      <c r="II273" s="6"/>
      <c r="IJ273" s="6"/>
      <c r="IK273" s="6"/>
      <c r="IL273" s="6"/>
      <c r="IM273" s="6"/>
      <c r="IN273" s="6"/>
      <c r="IO273" s="6"/>
      <c r="IP273" s="6"/>
      <c r="IQ273" s="6"/>
      <c r="IR273" s="6"/>
      <c r="IS273" s="6"/>
      <c r="IT273" s="6"/>
    </row>
    <row r="274" spans="1:254" ht="18" x14ac:dyDescent="0.35">
      <c r="A274" s="10"/>
      <c r="B274" s="11"/>
      <c r="C274" s="12"/>
      <c r="D274" s="13"/>
      <c r="E274" s="13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6"/>
      <c r="HO274" s="6"/>
      <c r="HP274" s="6"/>
      <c r="HQ274" s="6"/>
      <c r="HR274" s="6"/>
      <c r="HS274" s="6"/>
      <c r="HT274" s="6"/>
      <c r="HU274" s="6"/>
      <c r="HV274" s="6"/>
      <c r="HW274" s="6"/>
      <c r="HX274" s="6"/>
      <c r="HY274" s="6"/>
      <c r="HZ274" s="6"/>
      <c r="IA274" s="6"/>
      <c r="IB274" s="6"/>
      <c r="IC274" s="6"/>
      <c r="ID274" s="6"/>
      <c r="IE274" s="6"/>
      <c r="IF274" s="6"/>
      <c r="IG274" s="6"/>
      <c r="IH274" s="6"/>
      <c r="II274" s="6"/>
      <c r="IJ274" s="6"/>
      <c r="IK274" s="6"/>
      <c r="IL274" s="6"/>
      <c r="IM274" s="6"/>
      <c r="IN274" s="6"/>
      <c r="IO274" s="6"/>
      <c r="IP274" s="6"/>
      <c r="IQ274" s="6"/>
      <c r="IR274" s="6"/>
      <c r="IS274" s="6"/>
      <c r="IT274" s="6"/>
    </row>
    <row r="275" spans="1:254" ht="18" x14ac:dyDescent="0.35">
      <c r="A275" s="10"/>
      <c r="B275" s="11"/>
      <c r="C275" s="12"/>
      <c r="D275" s="13"/>
      <c r="E275" s="13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6"/>
      <c r="HO275" s="6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/>
      <c r="IB275" s="6"/>
      <c r="IC275" s="6"/>
      <c r="ID275" s="6"/>
      <c r="IE275" s="6"/>
      <c r="IF275" s="6"/>
      <c r="IG275" s="6"/>
      <c r="IH275" s="6"/>
      <c r="II275" s="6"/>
      <c r="IJ275" s="6"/>
      <c r="IK275" s="6"/>
      <c r="IL275" s="6"/>
      <c r="IM275" s="6"/>
      <c r="IN275" s="6"/>
      <c r="IO275" s="6"/>
      <c r="IP275" s="6"/>
      <c r="IQ275" s="6"/>
      <c r="IR275" s="6"/>
      <c r="IS275" s="6"/>
      <c r="IT275" s="6"/>
    </row>
    <row r="276" spans="1:254" ht="18" x14ac:dyDescent="0.35">
      <c r="A276" s="10"/>
      <c r="B276" s="11"/>
      <c r="C276" s="12"/>
      <c r="D276" s="13"/>
      <c r="E276" s="13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  <c r="HJ276" s="6"/>
      <c r="HK276" s="6"/>
      <c r="HL276" s="6"/>
      <c r="HM276" s="6"/>
      <c r="HN276" s="6"/>
      <c r="HO276" s="6"/>
      <c r="HP276" s="6"/>
      <c r="HQ276" s="6"/>
      <c r="HR276" s="6"/>
      <c r="HS276" s="6"/>
      <c r="HT276" s="6"/>
      <c r="HU276" s="6"/>
      <c r="HV276" s="6"/>
      <c r="HW276" s="6"/>
      <c r="HX276" s="6"/>
      <c r="HY276" s="6"/>
      <c r="HZ276" s="6"/>
      <c r="IA276" s="6"/>
      <c r="IB276" s="6"/>
      <c r="IC276" s="6"/>
      <c r="ID276" s="6"/>
      <c r="IE276" s="6"/>
      <c r="IF276" s="6"/>
      <c r="IG276" s="6"/>
      <c r="IH276" s="6"/>
      <c r="II276" s="6"/>
      <c r="IJ276" s="6"/>
      <c r="IK276" s="6"/>
      <c r="IL276" s="6"/>
      <c r="IM276" s="6"/>
      <c r="IN276" s="6"/>
      <c r="IO276" s="6"/>
      <c r="IP276" s="6"/>
      <c r="IQ276" s="6"/>
      <c r="IR276" s="6"/>
      <c r="IS276" s="6"/>
      <c r="IT276" s="6"/>
    </row>
    <row r="277" spans="1:254" ht="18" x14ac:dyDescent="0.35">
      <c r="A277" s="10"/>
      <c r="B277" s="11"/>
      <c r="C277" s="12"/>
      <c r="D277" s="13"/>
      <c r="E277" s="13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  <c r="HJ277" s="6"/>
      <c r="HK277" s="6"/>
      <c r="HL277" s="6"/>
      <c r="HM277" s="6"/>
      <c r="HN277" s="6"/>
      <c r="HO277" s="6"/>
      <c r="HP277" s="6"/>
      <c r="HQ277" s="6"/>
      <c r="HR277" s="6"/>
      <c r="HS277" s="6"/>
      <c r="HT277" s="6"/>
      <c r="HU277" s="6"/>
      <c r="HV277" s="6"/>
      <c r="HW277" s="6"/>
      <c r="HX277" s="6"/>
      <c r="HY277" s="6"/>
      <c r="HZ277" s="6"/>
      <c r="IA277" s="6"/>
      <c r="IB277" s="6"/>
      <c r="IC277" s="6"/>
      <c r="ID277" s="6"/>
      <c r="IE277" s="6"/>
      <c r="IF277" s="6"/>
      <c r="IG277" s="6"/>
      <c r="IH277" s="6"/>
      <c r="II277" s="6"/>
      <c r="IJ277" s="6"/>
      <c r="IK277" s="6"/>
      <c r="IL277" s="6"/>
      <c r="IM277" s="6"/>
      <c r="IN277" s="6"/>
      <c r="IO277" s="6"/>
      <c r="IP277" s="6"/>
      <c r="IQ277" s="6"/>
      <c r="IR277" s="6"/>
      <c r="IS277" s="6"/>
      <c r="IT277" s="6"/>
    </row>
    <row r="278" spans="1:254" ht="18" x14ac:dyDescent="0.35">
      <c r="A278" s="10"/>
      <c r="B278" s="11"/>
      <c r="C278" s="12"/>
      <c r="D278" s="13"/>
      <c r="E278" s="13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</row>
    <row r="279" spans="1:254" ht="18" x14ac:dyDescent="0.35">
      <c r="A279" s="10"/>
      <c r="B279" s="11"/>
      <c r="C279" s="12"/>
      <c r="D279" s="13"/>
      <c r="E279" s="13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  <c r="HJ279" s="6"/>
      <c r="HK279" s="6"/>
      <c r="HL279" s="6"/>
      <c r="HM279" s="6"/>
      <c r="HN279" s="6"/>
      <c r="HO279" s="6"/>
      <c r="HP279" s="6"/>
      <c r="HQ279" s="6"/>
      <c r="HR279" s="6"/>
      <c r="HS279" s="6"/>
      <c r="HT279" s="6"/>
      <c r="HU279" s="6"/>
      <c r="HV279" s="6"/>
      <c r="HW279" s="6"/>
      <c r="HX279" s="6"/>
      <c r="HY279" s="6"/>
      <c r="HZ279" s="6"/>
      <c r="IA279" s="6"/>
      <c r="IB279" s="6"/>
      <c r="IC279" s="6"/>
      <c r="ID279" s="6"/>
      <c r="IE279" s="6"/>
      <c r="IF279" s="6"/>
      <c r="IG279" s="6"/>
      <c r="IH279" s="6"/>
      <c r="II279" s="6"/>
      <c r="IJ279" s="6"/>
      <c r="IK279" s="6"/>
      <c r="IL279" s="6"/>
      <c r="IM279" s="6"/>
      <c r="IN279" s="6"/>
      <c r="IO279" s="6"/>
      <c r="IP279" s="6"/>
      <c r="IQ279" s="6"/>
      <c r="IR279" s="6"/>
      <c r="IS279" s="6"/>
      <c r="IT279" s="6"/>
    </row>
    <row r="280" spans="1:254" ht="18" x14ac:dyDescent="0.35">
      <c r="A280" s="10"/>
      <c r="B280" s="11"/>
      <c r="C280" s="12"/>
      <c r="D280" s="13"/>
      <c r="E280" s="13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  <c r="HJ280" s="6"/>
      <c r="HK280" s="6"/>
      <c r="HL280" s="6"/>
      <c r="HM280" s="6"/>
      <c r="HN280" s="6"/>
      <c r="HO280" s="6"/>
      <c r="HP280" s="6"/>
      <c r="HQ280" s="6"/>
      <c r="HR280" s="6"/>
      <c r="HS280" s="6"/>
      <c r="HT280" s="6"/>
      <c r="HU280" s="6"/>
      <c r="HV280" s="6"/>
      <c r="HW280" s="6"/>
      <c r="HX280" s="6"/>
      <c r="HY280" s="6"/>
      <c r="HZ280" s="6"/>
      <c r="IA280" s="6"/>
      <c r="IB280" s="6"/>
      <c r="IC280" s="6"/>
      <c r="ID280" s="6"/>
      <c r="IE280" s="6"/>
      <c r="IF280" s="6"/>
      <c r="IG280" s="6"/>
      <c r="IH280" s="6"/>
      <c r="II280" s="6"/>
      <c r="IJ280" s="6"/>
      <c r="IK280" s="6"/>
      <c r="IL280" s="6"/>
      <c r="IM280" s="6"/>
      <c r="IN280" s="6"/>
      <c r="IO280" s="6"/>
      <c r="IP280" s="6"/>
      <c r="IQ280" s="6"/>
      <c r="IR280" s="6"/>
      <c r="IS280" s="6"/>
      <c r="IT280" s="6"/>
    </row>
    <row r="281" spans="1:254" ht="18" x14ac:dyDescent="0.35">
      <c r="A281" s="10"/>
      <c r="B281" s="11"/>
      <c r="C281" s="12"/>
      <c r="D281" s="13"/>
      <c r="E281" s="13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  <c r="HJ281" s="6"/>
      <c r="HK281" s="6"/>
      <c r="HL281" s="6"/>
      <c r="HM281" s="6"/>
      <c r="HN281" s="6"/>
      <c r="HO281" s="6"/>
      <c r="HP281" s="6"/>
      <c r="HQ281" s="6"/>
      <c r="HR281" s="6"/>
      <c r="HS281" s="6"/>
      <c r="HT281" s="6"/>
      <c r="HU281" s="6"/>
      <c r="HV281" s="6"/>
      <c r="HW281" s="6"/>
      <c r="HX281" s="6"/>
      <c r="HY281" s="6"/>
      <c r="HZ281" s="6"/>
      <c r="IA281" s="6"/>
      <c r="IB281" s="6"/>
      <c r="IC281" s="6"/>
      <c r="ID281" s="6"/>
      <c r="IE281" s="6"/>
      <c r="IF281" s="6"/>
      <c r="IG281" s="6"/>
      <c r="IH281" s="6"/>
      <c r="II281" s="6"/>
      <c r="IJ281" s="6"/>
      <c r="IK281" s="6"/>
      <c r="IL281" s="6"/>
      <c r="IM281" s="6"/>
      <c r="IN281" s="6"/>
      <c r="IO281" s="6"/>
      <c r="IP281" s="6"/>
      <c r="IQ281" s="6"/>
      <c r="IR281" s="6"/>
      <c r="IS281" s="6"/>
      <c r="IT281" s="6"/>
    </row>
    <row r="282" spans="1:254" ht="18" x14ac:dyDescent="0.35">
      <c r="A282" s="10"/>
      <c r="B282" s="11"/>
      <c r="C282" s="12"/>
      <c r="D282" s="13"/>
      <c r="E282" s="13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  <c r="HJ282" s="6"/>
      <c r="HK282" s="6"/>
      <c r="HL282" s="6"/>
      <c r="HM282" s="6"/>
      <c r="HN282" s="6"/>
      <c r="HO282" s="6"/>
      <c r="HP282" s="6"/>
      <c r="HQ282" s="6"/>
      <c r="HR282" s="6"/>
      <c r="HS282" s="6"/>
      <c r="HT282" s="6"/>
      <c r="HU282" s="6"/>
      <c r="HV282" s="6"/>
      <c r="HW282" s="6"/>
      <c r="HX282" s="6"/>
      <c r="HY282" s="6"/>
      <c r="HZ282" s="6"/>
      <c r="IA282" s="6"/>
      <c r="IB282" s="6"/>
      <c r="IC282" s="6"/>
      <c r="ID282" s="6"/>
      <c r="IE282" s="6"/>
      <c r="IF282" s="6"/>
      <c r="IG282" s="6"/>
      <c r="IH282" s="6"/>
      <c r="II282" s="6"/>
      <c r="IJ282" s="6"/>
      <c r="IK282" s="6"/>
      <c r="IL282" s="6"/>
      <c r="IM282" s="6"/>
      <c r="IN282" s="6"/>
      <c r="IO282" s="6"/>
      <c r="IP282" s="6"/>
      <c r="IQ282" s="6"/>
      <c r="IR282" s="6"/>
      <c r="IS282" s="6"/>
      <c r="IT282" s="6"/>
    </row>
    <row r="283" spans="1:254" ht="18" x14ac:dyDescent="0.35">
      <c r="A283" s="10"/>
      <c r="B283" s="11"/>
      <c r="C283" s="12"/>
      <c r="D283" s="13"/>
      <c r="E283" s="13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  <c r="HJ283" s="6"/>
      <c r="HK283" s="6"/>
      <c r="HL283" s="6"/>
      <c r="HM283" s="6"/>
      <c r="HN283" s="6"/>
      <c r="HO283" s="6"/>
      <c r="HP283" s="6"/>
      <c r="HQ283" s="6"/>
      <c r="HR283" s="6"/>
      <c r="HS283" s="6"/>
      <c r="HT283" s="6"/>
      <c r="HU283" s="6"/>
      <c r="HV283" s="6"/>
      <c r="HW283" s="6"/>
      <c r="HX283" s="6"/>
      <c r="HY283" s="6"/>
      <c r="HZ283" s="6"/>
      <c r="IA283" s="6"/>
      <c r="IB283" s="6"/>
      <c r="IC283" s="6"/>
      <c r="ID283" s="6"/>
      <c r="IE283" s="6"/>
      <c r="IF283" s="6"/>
      <c r="IG283" s="6"/>
      <c r="IH283" s="6"/>
      <c r="II283" s="6"/>
      <c r="IJ283" s="6"/>
      <c r="IK283" s="6"/>
      <c r="IL283" s="6"/>
      <c r="IM283" s="6"/>
      <c r="IN283" s="6"/>
      <c r="IO283" s="6"/>
      <c r="IP283" s="6"/>
      <c r="IQ283" s="6"/>
      <c r="IR283" s="6"/>
      <c r="IS283" s="6"/>
      <c r="IT283" s="6"/>
    </row>
    <row r="284" spans="1:254" ht="18" x14ac:dyDescent="0.35">
      <c r="A284" s="10"/>
      <c r="B284" s="11"/>
      <c r="C284" s="12"/>
      <c r="D284" s="13"/>
      <c r="E284" s="13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  <c r="HJ284" s="6"/>
      <c r="HK284" s="6"/>
      <c r="HL284" s="6"/>
      <c r="HM284" s="6"/>
      <c r="HN284" s="6"/>
      <c r="HO284" s="6"/>
      <c r="HP284" s="6"/>
      <c r="HQ284" s="6"/>
      <c r="HR284" s="6"/>
      <c r="HS284" s="6"/>
      <c r="HT284" s="6"/>
      <c r="HU284" s="6"/>
      <c r="HV284" s="6"/>
      <c r="HW284" s="6"/>
      <c r="HX284" s="6"/>
      <c r="HY284" s="6"/>
      <c r="HZ284" s="6"/>
      <c r="IA284" s="6"/>
      <c r="IB284" s="6"/>
      <c r="IC284" s="6"/>
      <c r="ID284" s="6"/>
      <c r="IE284" s="6"/>
      <c r="IF284" s="6"/>
      <c r="IG284" s="6"/>
      <c r="IH284" s="6"/>
      <c r="II284" s="6"/>
      <c r="IJ284" s="6"/>
      <c r="IK284" s="6"/>
      <c r="IL284" s="6"/>
      <c r="IM284" s="6"/>
      <c r="IN284" s="6"/>
      <c r="IO284" s="6"/>
      <c r="IP284" s="6"/>
      <c r="IQ284" s="6"/>
      <c r="IR284" s="6"/>
      <c r="IS284" s="6"/>
      <c r="IT284" s="6"/>
    </row>
    <row r="285" spans="1:254" ht="18" x14ac:dyDescent="0.35">
      <c r="A285" s="10"/>
      <c r="B285" s="11"/>
      <c r="C285" s="12"/>
      <c r="D285" s="13"/>
      <c r="E285" s="13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  <c r="HJ285" s="6"/>
      <c r="HK285" s="6"/>
      <c r="HL285" s="6"/>
      <c r="HM285" s="6"/>
      <c r="HN285" s="6"/>
      <c r="HO285" s="6"/>
      <c r="HP285" s="6"/>
      <c r="HQ285" s="6"/>
      <c r="HR285" s="6"/>
      <c r="HS285" s="6"/>
      <c r="HT285" s="6"/>
      <c r="HU285" s="6"/>
      <c r="HV285" s="6"/>
      <c r="HW285" s="6"/>
      <c r="HX285" s="6"/>
      <c r="HY285" s="6"/>
      <c r="HZ285" s="6"/>
      <c r="IA285" s="6"/>
      <c r="IB285" s="6"/>
      <c r="IC285" s="6"/>
      <c r="ID285" s="6"/>
      <c r="IE285" s="6"/>
      <c r="IF285" s="6"/>
      <c r="IG285" s="6"/>
      <c r="IH285" s="6"/>
      <c r="II285" s="6"/>
      <c r="IJ285" s="6"/>
      <c r="IK285" s="6"/>
      <c r="IL285" s="6"/>
      <c r="IM285" s="6"/>
      <c r="IN285" s="6"/>
      <c r="IO285" s="6"/>
      <c r="IP285" s="6"/>
      <c r="IQ285" s="6"/>
      <c r="IR285" s="6"/>
      <c r="IS285" s="6"/>
      <c r="IT285" s="6"/>
    </row>
    <row r="286" spans="1:254" ht="18" x14ac:dyDescent="0.35">
      <c r="A286" s="10"/>
      <c r="B286" s="11"/>
      <c r="C286" s="12"/>
      <c r="D286" s="13"/>
      <c r="E286" s="13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  <c r="HJ286" s="6"/>
      <c r="HK286" s="6"/>
      <c r="HL286" s="6"/>
      <c r="HM286" s="6"/>
      <c r="HN286" s="6"/>
      <c r="HO286" s="6"/>
      <c r="HP286" s="6"/>
      <c r="HQ286" s="6"/>
      <c r="HR286" s="6"/>
      <c r="HS286" s="6"/>
      <c r="HT286" s="6"/>
      <c r="HU286" s="6"/>
      <c r="HV286" s="6"/>
      <c r="HW286" s="6"/>
      <c r="HX286" s="6"/>
      <c r="HY286" s="6"/>
      <c r="HZ286" s="6"/>
      <c r="IA286" s="6"/>
      <c r="IB286" s="6"/>
      <c r="IC286" s="6"/>
      <c r="ID286" s="6"/>
      <c r="IE286" s="6"/>
      <c r="IF286" s="6"/>
      <c r="IG286" s="6"/>
      <c r="IH286" s="6"/>
      <c r="II286" s="6"/>
      <c r="IJ286" s="6"/>
      <c r="IK286" s="6"/>
      <c r="IL286" s="6"/>
      <c r="IM286" s="6"/>
      <c r="IN286" s="6"/>
      <c r="IO286" s="6"/>
      <c r="IP286" s="6"/>
      <c r="IQ286" s="6"/>
      <c r="IR286" s="6"/>
      <c r="IS286" s="6"/>
      <c r="IT286" s="6"/>
    </row>
    <row r="287" spans="1:254" ht="18" x14ac:dyDescent="0.35">
      <c r="A287" s="10"/>
      <c r="B287" s="11"/>
      <c r="C287" s="12"/>
      <c r="D287" s="13"/>
      <c r="E287" s="13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  <c r="HJ287" s="6"/>
      <c r="HK287" s="6"/>
      <c r="HL287" s="6"/>
      <c r="HM287" s="6"/>
      <c r="HN287" s="6"/>
      <c r="HO287" s="6"/>
      <c r="HP287" s="6"/>
      <c r="HQ287" s="6"/>
      <c r="HR287" s="6"/>
      <c r="HS287" s="6"/>
      <c r="HT287" s="6"/>
      <c r="HU287" s="6"/>
      <c r="HV287" s="6"/>
      <c r="HW287" s="6"/>
      <c r="HX287" s="6"/>
      <c r="HY287" s="6"/>
      <c r="HZ287" s="6"/>
      <c r="IA287" s="6"/>
      <c r="IB287" s="6"/>
      <c r="IC287" s="6"/>
      <c r="ID287" s="6"/>
      <c r="IE287" s="6"/>
      <c r="IF287" s="6"/>
      <c r="IG287" s="6"/>
      <c r="IH287" s="6"/>
      <c r="II287" s="6"/>
      <c r="IJ287" s="6"/>
      <c r="IK287" s="6"/>
      <c r="IL287" s="6"/>
      <c r="IM287" s="6"/>
      <c r="IN287" s="6"/>
      <c r="IO287" s="6"/>
      <c r="IP287" s="6"/>
      <c r="IQ287" s="6"/>
      <c r="IR287" s="6"/>
      <c r="IS287" s="6"/>
      <c r="IT287" s="6"/>
    </row>
    <row r="288" spans="1:254" ht="18" x14ac:dyDescent="0.35">
      <c r="A288" s="10"/>
      <c r="B288" s="11"/>
      <c r="C288" s="12"/>
      <c r="D288" s="13"/>
      <c r="E288" s="13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  <c r="HJ288" s="6"/>
      <c r="HK288" s="6"/>
      <c r="HL288" s="6"/>
      <c r="HM288" s="6"/>
      <c r="HN288" s="6"/>
      <c r="HO288" s="6"/>
      <c r="HP288" s="6"/>
      <c r="HQ288" s="6"/>
      <c r="HR288" s="6"/>
      <c r="HS288" s="6"/>
      <c r="HT288" s="6"/>
      <c r="HU288" s="6"/>
      <c r="HV288" s="6"/>
      <c r="HW288" s="6"/>
      <c r="HX288" s="6"/>
      <c r="HY288" s="6"/>
      <c r="HZ288" s="6"/>
      <c r="IA288" s="6"/>
      <c r="IB288" s="6"/>
      <c r="IC288" s="6"/>
      <c r="ID288" s="6"/>
      <c r="IE288" s="6"/>
      <c r="IF288" s="6"/>
      <c r="IG288" s="6"/>
      <c r="IH288" s="6"/>
      <c r="II288" s="6"/>
      <c r="IJ288" s="6"/>
      <c r="IK288" s="6"/>
      <c r="IL288" s="6"/>
      <c r="IM288" s="6"/>
      <c r="IN288" s="6"/>
      <c r="IO288" s="6"/>
      <c r="IP288" s="6"/>
      <c r="IQ288" s="6"/>
      <c r="IR288" s="6"/>
      <c r="IS288" s="6"/>
      <c r="IT288" s="6"/>
    </row>
    <row r="289" spans="1:254" ht="18" x14ac:dyDescent="0.35">
      <c r="A289" s="10"/>
      <c r="B289" s="11"/>
      <c r="C289" s="12"/>
      <c r="D289" s="13"/>
      <c r="E289" s="13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  <c r="HJ289" s="6"/>
      <c r="HK289" s="6"/>
      <c r="HL289" s="6"/>
      <c r="HM289" s="6"/>
      <c r="HN289" s="6"/>
      <c r="HO289" s="6"/>
      <c r="HP289" s="6"/>
      <c r="HQ289" s="6"/>
      <c r="HR289" s="6"/>
      <c r="HS289" s="6"/>
      <c r="HT289" s="6"/>
      <c r="HU289" s="6"/>
      <c r="HV289" s="6"/>
      <c r="HW289" s="6"/>
      <c r="HX289" s="6"/>
      <c r="HY289" s="6"/>
      <c r="HZ289" s="6"/>
      <c r="IA289" s="6"/>
      <c r="IB289" s="6"/>
      <c r="IC289" s="6"/>
      <c r="ID289" s="6"/>
      <c r="IE289" s="6"/>
      <c r="IF289" s="6"/>
      <c r="IG289" s="6"/>
      <c r="IH289" s="6"/>
      <c r="II289" s="6"/>
      <c r="IJ289" s="6"/>
      <c r="IK289" s="6"/>
      <c r="IL289" s="6"/>
      <c r="IM289" s="6"/>
      <c r="IN289" s="6"/>
      <c r="IO289" s="6"/>
      <c r="IP289" s="6"/>
      <c r="IQ289" s="6"/>
      <c r="IR289" s="6"/>
      <c r="IS289" s="6"/>
      <c r="IT289" s="6"/>
    </row>
    <row r="290" spans="1:254" ht="18" x14ac:dyDescent="0.35">
      <c r="A290" s="10"/>
      <c r="B290" s="11"/>
      <c r="C290" s="12"/>
      <c r="D290" s="13"/>
      <c r="E290" s="13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  <c r="HJ290" s="6"/>
      <c r="HK290" s="6"/>
      <c r="HL290" s="6"/>
      <c r="HM290" s="6"/>
      <c r="HN290" s="6"/>
      <c r="HO290" s="6"/>
      <c r="HP290" s="6"/>
      <c r="HQ290" s="6"/>
      <c r="HR290" s="6"/>
      <c r="HS290" s="6"/>
      <c r="HT290" s="6"/>
      <c r="HU290" s="6"/>
      <c r="HV290" s="6"/>
      <c r="HW290" s="6"/>
      <c r="HX290" s="6"/>
      <c r="HY290" s="6"/>
      <c r="HZ290" s="6"/>
      <c r="IA290" s="6"/>
      <c r="IB290" s="6"/>
      <c r="IC290" s="6"/>
      <c r="ID290" s="6"/>
      <c r="IE290" s="6"/>
      <c r="IF290" s="6"/>
      <c r="IG290" s="6"/>
      <c r="IH290" s="6"/>
      <c r="II290" s="6"/>
      <c r="IJ290" s="6"/>
      <c r="IK290" s="6"/>
      <c r="IL290" s="6"/>
      <c r="IM290" s="6"/>
      <c r="IN290" s="6"/>
      <c r="IO290" s="6"/>
      <c r="IP290" s="6"/>
      <c r="IQ290" s="6"/>
      <c r="IR290" s="6"/>
      <c r="IS290" s="6"/>
      <c r="IT290" s="6"/>
    </row>
    <row r="291" spans="1:254" ht="18" x14ac:dyDescent="0.35">
      <c r="A291" s="10"/>
      <c r="B291" s="11"/>
      <c r="C291" s="12"/>
      <c r="D291" s="13"/>
      <c r="E291" s="13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6"/>
      <c r="HO291" s="6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/>
      <c r="IL291" s="6"/>
      <c r="IM291" s="6"/>
      <c r="IN291" s="6"/>
      <c r="IO291" s="6"/>
      <c r="IP291" s="6"/>
      <c r="IQ291" s="6"/>
      <c r="IR291" s="6"/>
      <c r="IS291" s="6"/>
      <c r="IT291" s="6"/>
    </row>
    <row r="292" spans="1:254" ht="18" x14ac:dyDescent="0.35">
      <c r="A292" s="10"/>
      <c r="B292" s="11"/>
      <c r="C292" s="12"/>
      <c r="D292" s="13"/>
      <c r="E292" s="13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</row>
    <row r="293" spans="1:254" ht="18" x14ac:dyDescent="0.35">
      <c r="A293" s="10"/>
      <c r="B293" s="11"/>
      <c r="C293" s="12"/>
      <c r="D293" s="13"/>
      <c r="E293" s="13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6"/>
      <c r="HO293" s="6"/>
      <c r="HP293" s="6"/>
      <c r="HQ293" s="6"/>
      <c r="HR293" s="6"/>
      <c r="HS293" s="6"/>
      <c r="HT293" s="6"/>
      <c r="HU293" s="6"/>
      <c r="HV293" s="6"/>
      <c r="HW293" s="6"/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  <c r="IQ293" s="6"/>
      <c r="IR293" s="6"/>
      <c r="IS293" s="6"/>
      <c r="IT293" s="6"/>
    </row>
    <row r="294" spans="1:254" ht="18" x14ac:dyDescent="0.35">
      <c r="A294" s="10"/>
      <c r="B294" s="11"/>
      <c r="C294" s="12"/>
      <c r="D294" s="13"/>
      <c r="E294" s="13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6"/>
      <c r="HO294" s="6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6"/>
      <c r="IC294" s="6"/>
      <c r="ID294" s="6"/>
      <c r="IE294" s="6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  <c r="IQ294" s="6"/>
      <c r="IR294" s="6"/>
      <c r="IS294" s="6"/>
      <c r="IT294" s="6"/>
    </row>
    <row r="295" spans="1:254" ht="18" x14ac:dyDescent="0.35">
      <c r="A295" s="10"/>
      <c r="B295" s="11"/>
      <c r="C295" s="12"/>
      <c r="D295" s="13"/>
      <c r="E295" s="13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6"/>
      <c r="HO295" s="6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/>
      <c r="IL295" s="6"/>
      <c r="IM295" s="6"/>
      <c r="IN295" s="6"/>
      <c r="IO295" s="6"/>
      <c r="IP295" s="6"/>
      <c r="IQ295" s="6"/>
      <c r="IR295" s="6"/>
      <c r="IS295" s="6"/>
      <c r="IT295" s="6"/>
    </row>
    <row r="296" spans="1:254" ht="18" x14ac:dyDescent="0.35">
      <c r="A296" s="10"/>
      <c r="B296" s="11"/>
      <c r="C296" s="12"/>
      <c r="D296" s="13"/>
      <c r="E296" s="13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  <c r="HJ296" s="6"/>
      <c r="HK296" s="6"/>
      <c r="HL296" s="6"/>
      <c r="HM296" s="6"/>
      <c r="HN296" s="6"/>
      <c r="HO296" s="6"/>
      <c r="HP296" s="6"/>
      <c r="HQ296" s="6"/>
      <c r="HR296" s="6"/>
      <c r="HS296" s="6"/>
      <c r="HT296" s="6"/>
      <c r="HU296" s="6"/>
      <c r="HV296" s="6"/>
      <c r="HW296" s="6"/>
      <c r="HX296" s="6"/>
      <c r="HY296" s="6"/>
      <c r="HZ296" s="6"/>
      <c r="IA296" s="6"/>
      <c r="IB296" s="6"/>
      <c r="IC296" s="6"/>
      <c r="ID296" s="6"/>
      <c r="IE296" s="6"/>
      <c r="IF296" s="6"/>
      <c r="IG296" s="6"/>
      <c r="IH296" s="6"/>
      <c r="II296" s="6"/>
      <c r="IJ296" s="6"/>
      <c r="IK296" s="6"/>
      <c r="IL296" s="6"/>
      <c r="IM296" s="6"/>
      <c r="IN296" s="6"/>
      <c r="IO296" s="6"/>
      <c r="IP296" s="6"/>
      <c r="IQ296" s="6"/>
      <c r="IR296" s="6"/>
      <c r="IS296" s="6"/>
      <c r="IT296" s="6"/>
    </row>
    <row r="297" spans="1:254" ht="18" x14ac:dyDescent="0.35">
      <c r="A297" s="10"/>
      <c r="B297" s="11"/>
      <c r="C297" s="12"/>
      <c r="D297" s="13"/>
      <c r="E297" s="13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6"/>
      <c r="HO297" s="6"/>
      <c r="HP297" s="6"/>
      <c r="HQ297" s="6"/>
      <c r="HR297" s="6"/>
      <c r="HS297" s="6"/>
      <c r="HT297" s="6"/>
      <c r="HU297" s="6"/>
      <c r="HV297" s="6"/>
      <c r="HW297" s="6"/>
      <c r="HX297" s="6"/>
      <c r="HY297" s="6"/>
      <c r="HZ297" s="6"/>
      <c r="IA297" s="6"/>
      <c r="IB297" s="6"/>
      <c r="IC297" s="6"/>
      <c r="ID297" s="6"/>
      <c r="IE297" s="6"/>
      <c r="IF297" s="6"/>
      <c r="IG297" s="6"/>
      <c r="IH297" s="6"/>
      <c r="II297" s="6"/>
      <c r="IJ297" s="6"/>
      <c r="IK297" s="6"/>
      <c r="IL297" s="6"/>
      <c r="IM297" s="6"/>
      <c r="IN297" s="6"/>
      <c r="IO297" s="6"/>
      <c r="IP297" s="6"/>
      <c r="IQ297" s="6"/>
      <c r="IR297" s="6"/>
      <c r="IS297" s="6"/>
      <c r="IT297" s="6"/>
    </row>
    <row r="298" spans="1:254" ht="18" x14ac:dyDescent="0.35">
      <c r="A298" s="10"/>
      <c r="B298" s="11"/>
      <c r="C298" s="12"/>
      <c r="D298" s="13"/>
      <c r="E298" s="13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6"/>
      <c r="HO298" s="6"/>
      <c r="HP298" s="6"/>
      <c r="HQ298" s="6"/>
      <c r="HR298" s="6"/>
      <c r="HS298" s="6"/>
      <c r="HT298" s="6"/>
      <c r="HU298" s="6"/>
      <c r="HV298" s="6"/>
      <c r="HW298" s="6"/>
      <c r="HX298" s="6"/>
      <c r="HY298" s="6"/>
      <c r="HZ298" s="6"/>
      <c r="IA298" s="6"/>
      <c r="IB298" s="6"/>
      <c r="IC298" s="6"/>
      <c r="ID298" s="6"/>
      <c r="IE298" s="6"/>
      <c r="IF298" s="6"/>
      <c r="IG298" s="6"/>
      <c r="IH298" s="6"/>
      <c r="II298" s="6"/>
      <c r="IJ298" s="6"/>
      <c r="IK298" s="6"/>
      <c r="IL298" s="6"/>
      <c r="IM298" s="6"/>
      <c r="IN298" s="6"/>
      <c r="IO298" s="6"/>
      <c r="IP298" s="6"/>
      <c r="IQ298" s="6"/>
      <c r="IR298" s="6"/>
      <c r="IS298" s="6"/>
      <c r="IT298" s="6"/>
    </row>
    <row r="299" spans="1:254" ht="18" x14ac:dyDescent="0.35">
      <c r="A299" s="10"/>
      <c r="B299" s="11"/>
      <c r="C299" s="12"/>
      <c r="D299" s="13"/>
      <c r="E299" s="13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6"/>
      <c r="HO299" s="6"/>
      <c r="HP299" s="6"/>
      <c r="HQ299" s="6"/>
      <c r="HR299" s="6"/>
      <c r="HS299" s="6"/>
      <c r="HT299" s="6"/>
      <c r="HU299" s="6"/>
      <c r="HV299" s="6"/>
      <c r="HW299" s="6"/>
      <c r="HX299" s="6"/>
      <c r="HY299" s="6"/>
      <c r="HZ299" s="6"/>
      <c r="IA299" s="6"/>
      <c r="IB299" s="6"/>
      <c r="IC299" s="6"/>
      <c r="ID299" s="6"/>
      <c r="IE299" s="6"/>
      <c r="IF299" s="6"/>
      <c r="IG299" s="6"/>
      <c r="IH299" s="6"/>
      <c r="II299" s="6"/>
      <c r="IJ299" s="6"/>
      <c r="IK299" s="6"/>
      <c r="IL299" s="6"/>
      <c r="IM299" s="6"/>
      <c r="IN299" s="6"/>
      <c r="IO299" s="6"/>
      <c r="IP299" s="6"/>
      <c r="IQ299" s="6"/>
      <c r="IR299" s="6"/>
      <c r="IS299" s="6"/>
      <c r="IT299" s="6"/>
    </row>
    <row r="300" spans="1:254" ht="18" x14ac:dyDescent="0.35">
      <c r="A300" s="10"/>
      <c r="B300" s="11"/>
      <c r="C300" s="12"/>
      <c r="D300" s="13"/>
      <c r="E300" s="13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6"/>
      <c r="HO300" s="6"/>
      <c r="HP300" s="6"/>
      <c r="HQ300" s="6"/>
      <c r="HR300" s="6"/>
      <c r="HS300" s="6"/>
      <c r="HT300" s="6"/>
      <c r="HU300" s="6"/>
      <c r="HV300" s="6"/>
      <c r="HW300" s="6"/>
      <c r="HX300" s="6"/>
      <c r="HY300" s="6"/>
      <c r="HZ300" s="6"/>
      <c r="IA300" s="6"/>
      <c r="IB300" s="6"/>
      <c r="IC300" s="6"/>
      <c r="ID300" s="6"/>
      <c r="IE300" s="6"/>
      <c r="IF300" s="6"/>
      <c r="IG300" s="6"/>
      <c r="IH300" s="6"/>
      <c r="II300" s="6"/>
      <c r="IJ300" s="6"/>
      <c r="IK300" s="6"/>
      <c r="IL300" s="6"/>
      <c r="IM300" s="6"/>
      <c r="IN300" s="6"/>
      <c r="IO300" s="6"/>
      <c r="IP300" s="6"/>
      <c r="IQ300" s="6"/>
      <c r="IR300" s="6"/>
      <c r="IS300" s="6"/>
      <c r="IT300" s="6"/>
    </row>
    <row r="301" spans="1:254" ht="18" x14ac:dyDescent="0.35">
      <c r="A301" s="10"/>
      <c r="B301" s="11"/>
      <c r="C301" s="12"/>
      <c r="D301" s="13"/>
      <c r="E301" s="13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6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</row>
    <row r="302" spans="1:254" ht="18" x14ac:dyDescent="0.35">
      <c r="A302" s="10"/>
      <c r="B302" s="11"/>
      <c r="C302" s="12"/>
      <c r="D302" s="13"/>
      <c r="E302" s="13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6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6"/>
      <c r="IC302" s="6"/>
      <c r="ID302" s="6"/>
      <c r="IE302" s="6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</row>
    <row r="303" spans="1:254" ht="18" x14ac:dyDescent="0.35">
      <c r="A303" s="10"/>
      <c r="B303" s="11"/>
      <c r="C303" s="12"/>
      <c r="D303" s="13"/>
      <c r="E303" s="13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  <c r="HZ303" s="6"/>
      <c r="IA303" s="6"/>
      <c r="IB303" s="6"/>
      <c r="IC303" s="6"/>
      <c r="ID303" s="6"/>
      <c r="IE303" s="6"/>
      <c r="IF303" s="6"/>
      <c r="IG303" s="6"/>
      <c r="IH303" s="6"/>
      <c r="II303" s="6"/>
      <c r="IJ303" s="6"/>
      <c r="IK303" s="6"/>
      <c r="IL303" s="6"/>
      <c r="IM303" s="6"/>
      <c r="IN303" s="6"/>
      <c r="IO303" s="6"/>
      <c r="IP303" s="6"/>
      <c r="IQ303" s="6"/>
      <c r="IR303" s="6"/>
      <c r="IS303" s="6"/>
      <c r="IT303" s="6"/>
    </row>
    <row r="304" spans="1:254" ht="18" x14ac:dyDescent="0.35">
      <c r="A304" s="10"/>
      <c r="B304" s="11"/>
      <c r="C304" s="12"/>
      <c r="D304" s="13"/>
      <c r="E304" s="13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  <c r="HJ304" s="6"/>
      <c r="HK304" s="6"/>
      <c r="HL304" s="6"/>
      <c r="HM304" s="6"/>
      <c r="HN304" s="6"/>
      <c r="HO304" s="6"/>
      <c r="HP304" s="6"/>
      <c r="HQ304" s="6"/>
      <c r="HR304" s="6"/>
      <c r="HS304" s="6"/>
      <c r="HT304" s="6"/>
      <c r="HU304" s="6"/>
      <c r="HV304" s="6"/>
      <c r="HW304" s="6"/>
      <c r="HX304" s="6"/>
      <c r="HY304" s="6"/>
      <c r="HZ304" s="6"/>
      <c r="IA304" s="6"/>
      <c r="IB304" s="6"/>
      <c r="IC304" s="6"/>
      <c r="ID304" s="6"/>
      <c r="IE304" s="6"/>
      <c r="IF304" s="6"/>
      <c r="IG304" s="6"/>
      <c r="IH304" s="6"/>
      <c r="II304" s="6"/>
      <c r="IJ304" s="6"/>
      <c r="IK304" s="6"/>
      <c r="IL304" s="6"/>
      <c r="IM304" s="6"/>
      <c r="IN304" s="6"/>
      <c r="IO304" s="6"/>
      <c r="IP304" s="6"/>
      <c r="IQ304" s="6"/>
      <c r="IR304" s="6"/>
      <c r="IS304" s="6"/>
      <c r="IT304" s="6"/>
    </row>
    <row r="305" spans="1:254" ht="18" x14ac:dyDescent="0.35">
      <c r="A305" s="10"/>
      <c r="B305" s="11"/>
      <c r="C305" s="12"/>
      <c r="D305" s="13"/>
      <c r="E305" s="13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  <c r="HJ305" s="6"/>
      <c r="HK305" s="6"/>
      <c r="HL305" s="6"/>
      <c r="HM305" s="6"/>
      <c r="HN305" s="6"/>
      <c r="HO305" s="6"/>
      <c r="HP305" s="6"/>
      <c r="HQ305" s="6"/>
      <c r="HR305" s="6"/>
      <c r="HS305" s="6"/>
      <c r="HT305" s="6"/>
      <c r="HU305" s="6"/>
      <c r="HV305" s="6"/>
      <c r="HW305" s="6"/>
      <c r="HX305" s="6"/>
      <c r="HY305" s="6"/>
      <c r="HZ305" s="6"/>
      <c r="IA305" s="6"/>
      <c r="IB305" s="6"/>
      <c r="IC305" s="6"/>
      <c r="ID305" s="6"/>
      <c r="IE305" s="6"/>
      <c r="IF305" s="6"/>
      <c r="IG305" s="6"/>
      <c r="IH305" s="6"/>
      <c r="II305" s="6"/>
      <c r="IJ305" s="6"/>
      <c r="IK305" s="6"/>
      <c r="IL305" s="6"/>
      <c r="IM305" s="6"/>
      <c r="IN305" s="6"/>
      <c r="IO305" s="6"/>
      <c r="IP305" s="6"/>
      <c r="IQ305" s="6"/>
      <c r="IR305" s="6"/>
      <c r="IS305" s="6"/>
      <c r="IT305" s="6"/>
    </row>
    <row r="306" spans="1:254" ht="18" x14ac:dyDescent="0.35">
      <c r="A306" s="10"/>
      <c r="B306" s="11"/>
      <c r="C306" s="12"/>
      <c r="D306" s="13"/>
      <c r="E306" s="13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  <c r="HJ306" s="6"/>
      <c r="HK306" s="6"/>
      <c r="HL306" s="6"/>
      <c r="HM306" s="6"/>
      <c r="HN306" s="6"/>
      <c r="HO306" s="6"/>
      <c r="HP306" s="6"/>
      <c r="HQ306" s="6"/>
      <c r="HR306" s="6"/>
      <c r="HS306" s="6"/>
      <c r="HT306" s="6"/>
      <c r="HU306" s="6"/>
      <c r="HV306" s="6"/>
      <c r="HW306" s="6"/>
      <c r="HX306" s="6"/>
      <c r="HY306" s="6"/>
      <c r="HZ306" s="6"/>
      <c r="IA306" s="6"/>
      <c r="IB306" s="6"/>
      <c r="IC306" s="6"/>
      <c r="ID306" s="6"/>
      <c r="IE306" s="6"/>
      <c r="IF306" s="6"/>
      <c r="IG306" s="6"/>
      <c r="IH306" s="6"/>
      <c r="II306" s="6"/>
      <c r="IJ306" s="6"/>
      <c r="IK306" s="6"/>
      <c r="IL306" s="6"/>
      <c r="IM306" s="6"/>
      <c r="IN306" s="6"/>
      <c r="IO306" s="6"/>
      <c r="IP306" s="6"/>
      <c r="IQ306" s="6"/>
      <c r="IR306" s="6"/>
      <c r="IS306" s="6"/>
      <c r="IT306" s="6"/>
    </row>
    <row r="307" spans="1:254" ht="18" x14ac:dyDescent="0.35">
      <c r="A307" s="10"/>
      <c r="B307" s="11"/>
      <c r="C307" s="12"/>
      <c r="D307" s="13"/>
      <c r="E307" s="13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  <c r="HJ307" s="6"/>
      <c r="HK307" s="6"/>
      <c r="HL307" s="6"/>
      <c r="HM307" s="6"/>
      <c r="HN307" s="6"/>
      <c r="HO307" s="6"/>
      <c r="HP307" s="6"/>
      <c r="HQ307" s="6"/>
      <c r="HR307" s="6"/>
      <c r="HS307" s="6"/>
      <c r="HT307" s="6"/>
      <c r="HU307" s="6"/>
      <c r="HV307" s="6"/>
      <c r="HW307" s="6"/>
      <c r="HX307" s="6"/>
      <c r="HY307" s="6"/>
      <c r="HZ307" s="6"/>
      <c r="IA307" s="6"/>
      <c r="IB307" s="6"/>
      <c r="IC307" s="6"/>
      <c r="ID307" s="6"/>
      <c r="IE307" s="6"/>
      <c r="IF307" s="6"/>
      <c r="IG307" s="6"/>
      <c r="IH307" s="6"/>
      <c r="II307" s="6"/>
      <c r="IJ307" s="6"/>
      <c r="IK307" s="6"/>
      <c r="IL307" s="6"/>
      <c r="IM307" s="6"/>
      <c r="IN307" s="6"/>
      <c r="IO307" s="6"/>
      <c r="IP307" s="6"/>
      <c r="IQ307" s="6"/>
      <c r="IR307" s="6"/>
      <c r="IS307" s="6"/>
      <c r="IT307" s="6"/>
    </row>
    <row r="308" spans="1:254" ht="18" x14ac:dyDescent="0.35">
      <c r="A308" s="10"/>
      <c r="B308" s="11"/>
      <c r="C308" s="12"/>
      <c r="D308" s="13"/>
      <c r="E308" s="13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  <c r="HJ308" s="6"/>
      <c r="HK308" s="6"/>
      <c r="HL308" s="6"/>
      <c r="HM308" s="6"/>
      <c r="HN308" s="6"/>
      <c r="HO308" s="6"/>
      <c r="HP308" s="6"/>
      <c r="HQ308" s="6"/>
      <c r="HR308" s="6"/>
      <c r="HS308" s="6"/>
      <c r="HT308" s="6"/>
      <c r="HU308" s="6"/>
      <c r="HV308" s="6"/>
      <c r="HW308" s="6"/>
      <c r="HX308" s="6"/>
      <c r="HY308" s="6"/>
      <c r="HZ308" s="6"/>
      <c r="IA308" s="6"/>
      <c r="IB308" s="6"/>
      <c r="IC308" s="6"/>
      <c r="ID308" s="6"/>
      <c r="IE308" s="6"/>
      <c r="IF308" s="6"/>
      <c r="IG308" s="6"/>
      <c r="IH308" s="6"/>
      <c r="II308" s="6"/>
      <c r="IJ308" s="6"/>
      <c r="IK308" s="6"/>
      <c r="IL308" s="6"/>
      <c r="IM308" s="6"/>
      <c r="IN308" s="6"/>
      <c r="IO308" s="6"/>
      <c r="IP308" s="6"/>
      <c r="IQ308" s="6"/>
      <c r="IR308" s="6"/>
      <c r="IS308" s="6"/>
      <c r="IT308" s="6"/>
    </row>
    <row r="309" spans="1:254" ht="18" x14ac:dyDescent="0.35">
      <c r="A309" s="10"/>
      <c r="B309" s="11"/>
      <c r="C309" s="12"/>
      <c r="D309" s="13"/>
      <c r="E309" s="13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  <c r="HJ309" s="6"/>
      <c r="HK309" s="6"/>
      <c r="HL309" s="6"/>
      <c r="HM309" s="6"/>
      <c r="HN309" s="6"/>
      <c r="HO309" s="6"/>
      <c r="HP309" s="6"/>
      <c r="HQ309" s="6"/>
      <c r="HR309" s="6"/>
      <c r="HS309" s="6"/>
      <c r="HT309" s="6"/>
      <c r="HU309" s="6"/>
      <c r="HV309" s="6"/>
      <c r="HW309" s="6"/>
      <c r="HX309" s="6"/>
      <c r="HY309" s="6"/>
      <c r="HZ309" s="6"/>
      <c r="IA309" s="6"/>
      <c r="IB309" s="6"/>
      <c r="IC309" s="6"/>
      <c r="ID309" s="6"/>
      <c r="IE309" s="6"/>
      <c r="IF309" s="6"/>
      <c r="IG309" s="6"/>
      <c r="IH309" s="6"/>
      <c r="II309" s="6"/>
      <c r="IJ309" s="6"/>
      <c r="IK309" s="6"/>
      <c r="IL309" s="6"/>
      <c r="IM309" s="6"/>
      <c r="IN309" s="6"/>
      <c r="IO309" s="6"/>
      <c r="IP309" s="6"/>
      <c r="IQ309" s="6"/>
      <c r="IR309" s="6"/>
      <c r="IS309" s="6"/>
      <c r="IT309" s="6"/>
    </row>
    <row r="310" spans="1:254" ht="18" x14ac:dyDescent="0.35">
      <c r="A310" s="10"/>
      <c r="B310" s="11"/>
      <c r="C310" s="12"/>
      <c r="D310" s="13"/>
      <c r="E310" s="13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  <c r="HJ310" s="6"/>
      <c r="HK310" s="6"/>
      <c r="HL310" s="6"/>
      <c r="HM310" s="6"/>
      <c r="HN310" s="6"/>
      <c r="HO310" s="6"/>
      <c r="HP310" s="6"/>
      <c r="HQ310" s="6"/>
      <c r="HR310" s="6"/>
      <c r="HS310" s="6"/>
      <c r="HT310" s="6"/>
      <c r="HU310" s="6"/>
      <c r="HV310" s="6"/>
      <c r="HW310" s="6"/>
      <c r="HX310" s="6"/>
      <c r="HY310" s="6"/>
      <c r="HZ310" s="6"/>
      <c r="IA310" s="6"/>
      <c r="IB310" s="6"/>
      <c r="IC310" s="6"/>
      <c r="ID310" s="6"/>
      <c r="IE310" s="6"/>
      <c r="IF310" s="6"/>
      <c r="IG310" s="6"/>
      <c r="IH310" s="6"/>
      <c r="II310" s="6"/>
      <c r="IJ310" s="6"/>
      <c r="IK310" s="6"/>
      <c r="IL310" s="6"/>
      <c r="IM310" s="6"/>
      <c r="IN310" s="6"/>
      <c r="IO310" s="6"/>
      <c r="IP310" s="6"/>
      <c r="IQ310" s="6"/>
      <c r="IR310" s="6"/>
      <c r="IS310" s="6"/>
      <c r="IT310" s="6"/>
    </row>
    <row r="311" spans="1:254" ht="18" x14ac:dyDescent="0.35">
      <c r="A311" s="10"/>
      <c r="B311" s="11"/>
      <c r="C311" s="12"/>
      <c r="D311" s="13"/>
      <c r="E311" s="13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</row>
    <row r="312" spans="1:254" ht="18" x14ac:dyDescent="0.35">
      <c r="A312" s="10"/>
      <c r="B312" s="11"/>
      <c r="C312" s="12"/>
      <c r="D312" s="13"/>
      <c r="E312" s="13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</row>
    <row r="313" spans="1:254" ht="18" x14ac:dyDescent="0.35">
      <c r="A313" s="10"/>
      <c r="B313" s="11"/>
      <c r="C313" s="12"/>
      <c r="D313" s="13"/>
      <c r="E313" s="13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</row>
    <row r="314" spans="1:254" ht="18" x14ac:dyDescent="0.35">
      <c r="A314" s="10"/>
      <c r="B314" s="11"/>
      <c r="C314" s="12"/>
      <c r="D314" s="13"/>
      <c r="E314" s="13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</row>
    <row r="315" spans="1:254" ht="18" x14ac:dyDescent="0.35">
      <c r="A315" s="10"/>
      <c r="B315" s="11"/>
      <c r="C315" s="12"/>
      <c r="D315" s="13"/>
      <c r="E315" s="13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</row>
    <row r="316" spans="1:254" ht="18" x14ac:dyDescent="0.35">
      <c r="A316" s="10"/>
      <c r="B316" s="11"/>
      <c r="C316" s="12"/>
      <c r="D316" s="13"/>
      <c r="E316" s="13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</row>
    <row r="317" spans="1:254" ht="18" x14ac:dyDescent="0.35">
      <c r="A317" s="10"/>
      <c r="B317" s="11"/>
      <c r="C317" s="12"/>
      <c r="D317" s="13"/>
      <c r="E317" s="13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  <c r="IG317" s="6"/>
      <c r="IH317" s="6"/>
      <c r="II317" s="6"/>
      <c r="IJ317" s="6"/>
      <c r="IK317" s="6"/>
      <c r="IL317" s="6"/>
      <c r="IM317" s="6"/>
      <c r="IN317" s="6"/>
      <c r="IO317" s="6"/>
      <c r="IP317" s="6"/>
      <c r="IQ317" s="6"/>
      <c r="IR317" s="6"/>
      <c r="IS317" s="6"/>
      <c r="IT317" s="6"/>
    </row>
    <row r="318" spans="1:254" ht="18" x14ac:dyDescent="0.35">
      <c r="A318" s="10"/>
      <c r="B318" s="11"/>
      <c r="C318" s="12"/>
      <c r="D318" s="13"/>
      <c r="E318" s="13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6"/>
      <c r="IC318" s="6"/>
      <c r="ID318" s="6"/>
      <c r="IE318" s="6"/>
      <c r="IF318" s="6"/>
      <c r="IG318" s="6"/>
      <c r="IH318" s="6"/>
      <c r="II318" s="6"/>
      <c r="IJ318" s="6"/>
      <c r="IK318" s="6"/>
      <c r="IL318" s="6"/>
      <c r="IM318" s="6"/>
      <c r="IN318" s="6"/>
      <c r="IO318" s="6"/>
      <c r="IP318" s="6"/>
      <c r="IQ318" s="6"/>
      <c r="IR318" s="6"/>
      <c r="IS318" s="6"/>
      <c r="IT318" s="6"/>
    </row>
    <row r="319" spans="1:254" ht="18" x14ac:dyDescent="0.35">
      <c r="A319" s="10"/>
      <c r="B319" s="11"/>
      <c r="C319" s="12"/>
      <c r="D319" s="13"/>
      <c r="E319" s="13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6"/>
      <c r="IC319" s="6"/>
      <c r="ID319" s="6"/>
      <c r="IE319" s="6"/>
      <c r="IF319" s="6"/>
      <c r="IG319" s="6"/>
      <c r="IH319" s="6"/>
      <c r="II319" s="6"/>
      <c r="IJ319" s="6"/>
      <c r="IK319" s="6"/>
      <c r="IL319" s="6"/>
      <c r="IM319" s="6"/>
      <c r="IN319" s="6"/>
      <c r="IO319" s="6"/>
      <c r="IP319" s="6"/>
      <c r="IQ319" s="6"/>
      <c r="IR319" s="6"/>
      <c r="IS319" s="6"/>
      <c r="IT319" s="6"/>
    </row>
    <row r="320" spans="1:254" ht="18" x14ac:dyDescent="0.35">
      <c r="A320" s="10"/>
      <c r="B320" s="11"/>
      <c r="C320" s="12"/>
      <c r="D320" s="13"/>
      <c r="E320" s="13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  <c r="IG320" s="6"/>
      <c r="IH320" s="6"/>
      <c r="II320" s="6"/>
      <c r="IJ320" s="6"/>
      <c r="IK320" s="6"/>
      <c r="IL320" s="6"/>
      <c r="IM320" s="6"/>
      <c r="IN320" s="6"/>
      <c r="IO320" s="6"/>
      <c r="IP320" s="6"/>
      <c r="IQ320" s="6"/>
      <c r="IR320" s="6"/>
      <c r="IS320" s="6"/>
      <c r="IT320" s="6"/>
    </row>
    <row r="321" spans="1:254" ht="18" x14ac:dyDescent="0.35">
      <c r="A321" s="10"/>
      <c r="B321" s="11"/>
      <c r="C321" s="12"/>
      <c r="D321" s="13"/>
      <c r="E321" s="13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6"/>
      <c r="IC321" s="6"/>
      <c r="ID321" s="6"/>
      <c r="IE321" s="6"/>
      <c r="IF321" s="6"/>
      <c r="IG321" s="6"/>
      <c r="IH321" s="6"/>
      <c r="II321" s="6"/>
      <c r="IJ321" s="6"/>
      <c r="IK321" s="6"/>
      <c r="IL321" s="6"/>
      <c r="IM321" s="6"/>
      <c r="IN321" s="6"/>
      <c r="IO321" s="6"/>
      <c r="IP321" s="6"/>
      <c r="IQ321" s="6"/>
      <c r="IR321" s="6"/>
      <c r="IS321" s="6"/>
      <c r="IT321" s="6"/>
    </row>
    <row r="322" spans="1:254" ht="18" x14ac:dyDescent="0.35">
      <c r="A322" s="10"/>
      <c r="B322" s="11"/>
      <c r="C322" s="12"/>
      <c r="D322" s="13"/>
      <c r="E322" s="13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  <c r="IG322" s="6"/>
      <c r="IH322" s="6"/>
      <c r="II322" s="6"/>
      <c r="IJ322" s="6"/>
      <c r="IK322" s="6"/>
      <c r="IL322" s="6"/>
      <c r="IM322" s="6"/>
      <c r="IN322" s="6"/>
      <c r="IO322" s="6"/>
      <c r="IP322" s="6"/>
      <c r="IQ322" s="6"/>
      <c r="IR322" s="6"/>
      <c r="IS322" s="6"/>
      <c r="IT322" s="6"/>
    </row>
    <row r="323" spans="1:254" ht="18" x14ac:dyDescent="0.35">
      <c r="A323" s="10"/>
      <c r="B323" s="11"/>
      <c r="C323" s="12"/>
      <c r="D323" s="13"/>
      <c r="E323" s="13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6"/>
      <c r="IC323" s="6"/>
      <c r="ID323" s="6"/>
      <c r="IE323" s="6"/>
      <c r="IF323" s="6"/>
      <c r="IG323" s="6"/>
      <c r="IH323" s="6"/>
      <c r="II323" s="6"/>
      <c r="IJ323" s="6"/>
      <c r="IK323" s="6"/>
      <c r="IL323" s="6"/>
      <c r="IM323" s="6"/>
      <c r="IN323" s="6"/>
      <c r="IO323" s="6"/>
      <c r="IP323" s="6"/>
      <c r="IQ323" s="6"/>
      <c r="IR323" s="6"/>
      <c r="IS323" s="6"/>
      <c r="IT323" s="6"/>
    </row>
    <row r="324" spans="1:254" ht="18" x14ac:dyDescent="0.35">
      <c r="A324" s="10"/>
      <c r="B324" s="11"/>
      <c r="C324" s="12"/>
      <c r="D324" s="13"/>
      <c r="E324" s="13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  <c r="IG324" s="6"/>
      <c r="IH324" s="6"/>
      <c r="II324" s="6"/>
      <c r="IJ324" s="6"/>
      <c r="IK324" s="6"/>
      <c r="IL324" s="6"/>
      <c r="IM324" s="6"/>
      <c r="IN324" s="6"/>
      <c r="IO324" s="6"/>
      <c r="IP324" s="6"/>
      <c r="IQ324" s="6"/>
      <c r="IR324" s="6"/>
      <c r="IS324" s="6"/>
      <c r="IT324" s="6"/>
    </row>
    <row r="325" spans="1:254" ht="18" x14ac:dyDescent="0.35">
      <c r="A325" s="10"/>
      <c r="B325" s="11"/>
      <c r="C325" s="12"/>
      <c r="D325" s="13"/>
      <c r="E325" s="13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  <c r="HJ325" s="6"/>
      <c r="HK325" s="6"/>
      <c r="HL325" s="6"/>
      <c r="HM325" s="6"/>
      <c r="HN325" s="6"/>
      <c r="HO325" s="6"/>
      <c r="HP325" s="6"/>
      <c r="HQ325" s="6"/>
      <c r="HR325" s="6"/>
      <c r="HS325" s="6"/>
      <c r="HT325" s="6"/>
      <c r="HU325" s="6"/>
      <c r="HV325" s="6"/>
      <c r="HW325" s="6"/>
      <c r="HX325" s="6"/>
      <c r="HY325" s="6"/>
      <c r="HZ325" s="6"/>
      <c r="IA325" s="6"/>
      <c r="IB325" s="6"/>
      <c r="IC325" s="6"/>
      <c r="ID325" s="6"/>
      <c r="IE325" s="6"/>
      <c r="IF325" s="6"/>
      <c r="IG325" s="6"/>
      <c r="IH325" s="6"/>
      <c r="II325" s="6"/>
      <c r="IJ325" s="6"/>
      <c r="IK325" s="6"/>
      <c r="IL325" s="6"/>
      <c r="IM325" s="6"/>
      <c r="IN325" s="6"/>
      <c r="IO325" s="6"/>
      <c r="IP325" s="6"/>
      <c r="IQ325" s="6"/>
      <c r="IR325" s="6"/>
      <c r="IS325" s="6"/>
      <c r="IT325" s="6"/>
    </row>
    <row r="326" spans="1:254" ht="18" x14ac:dyDescent="0.35">
      <c r="A326" s="10"/>
      <c r="B326" s="11"/>
      <c r="C326" s="12"/>
      <c r="D326" s="13"/>
      <c r="E326" s="13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  <c r="HJ326" s="6"/>
      <c r="HK326" s="6"/>
      <c r="HL326" s="6"/>
      <c r="HM326" s="6"/>
      <c r="HN326" s="6"/>
      <c r="HO326" s="6"/>
      <c r="HP326" s="6"/>
      <c r="HQ326" s="6"/>
      <c r="HR326" s="6"/>
      <c r="HS326" s="6"/>
      <c r="HT326" s="6"/>
      <c r="HU326" s="6"/>
      <c r="HV326" s="6"/>
      <c r="HW326" s="6"/>
      <c r="HX326" s="6"/>
      <c r="HY326" s="6"/>
      <c r="HZ326" s="6"/>
      <c r="IA326" s="6"/>
      <c r="IB326" s="6"/>
      <c r="IC326" s="6"/>
      <c r="ID326" s="6"/>
      <c r="IE326" s="6"/>
      <c r="IF326" s="6"/>
      <c r="IG326" s="6"/>
      <c r="IH326" s="6"/>
      <c r="II326" s="6"/>
      <c r="IJ326" s="6"/>
      <c r="IK326" s="6"/>
      <c r="IL326" s="6"/>
      <c r="IM326" s="6"/>
      <c r="IN326" s="6"/>
      <c r="IO326" s="6"/>
      <c r="IP326" s="6"/>
      <c r="IQ326" s="6"/>
      <c r="IR326" s="6"/>
      <c r="IS326" s="6"/>
      <c r="IT326" s="6"/>
    </row>
    <row r="327" spans="1:254" ht="18" x14ac:dyDescent="0.35">
      <c r="A327" s="10"/>
      <c r="B327" s="11"/>
      <c r="C327" s="12"/>
      <c r="D327" s="13"/>
      <c r="E327" s="13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  <c r="IG327" s="6"/>
      <c r="IH327" s="6"/>
      <c r="II327" s="6"/>
      <c r="IJ327" s="6"/>
      <c r="IK327" s="6"/>
      <c r="IL327" s="6"/>
      <c r="IM327" s="6"/>
      <c r="IN327" s="6"/>
      <c r="IO327" s="6"/>
      <c r="IP327" s="6"/>
      <c r="IQ327" s="6"/>
      <c r="IR327" s="6"/>
      <c r="IS327" s="6"/>
      <c r="IT327" s="6"/>
    </row>
    <row r="328" spans="1:254" ht="18" x14ac:dyDescent="0.35">
      <c r="A328" s="10"/>
      <c r="B328" s="11"/>
      <c r="C328" s="12"/>
      <c r="D328" s="13"/>
      <c r="E328" s="13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  <c r="IG328" s="6"/>
      <c r="IH328" s="6"/>
      <c r="II328" s="6"/>
      <c r="IJ328" s="6"/>
      <c r="IK328" s="6"/>
      <c r="IL328" s="6"/>
      <c r="IM328" s="6"/>
      <c r="IN328" s="6"/>
      <c r="IO328" s="6"/>
      <c r="IP328" s="6"/>
      <c r="IQ328" s="6"/>
      <c r="IR328" s="6"/>
      <c r="IS328" s="6"/>
      <c r="IT328" s="6"/>
    </row>
    <row r="329" spans="1:254" ht="18" x14ac:dyDescent="0.35">
      <c r="A329" s="10"/>
      <c r="B329" s="11"/>
      <c r="C329" s="12"/>
      <c r="D329" s="13"/>
      <c r="E329" s="13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  <c r="HJ329" s="6"/>
      <c r="HK329" s="6"/>
      <c r="HL329" s="6"/>
      <c r="HM329" s="6"/>
      <c r="HN329" s="6"/>
      <c r="HO329" s="6"/>
      <c r="HP329" s="6"/>
      <c r="HQ329" s="6"/>
      <c r="HR329" s="6"/>
      <c r="HS329" s="6"/>
      <c r="HT329" s="6"/>
      <c r="HU329" s="6"/>
      <c r="HV329" s="6"/>
      <c r="HW329" s="6"/>
      <c r="HX329" s="6"/>
      <c r="HY329" s="6"/>
      <c r="HZ329" s="6"/>
      <c r="IA329" s="6"/>
      <c r="IB329" s="6"/>
      <c r="IC329" s="6"/>
      <c r="ID329" s="6"/>
      <c r="IE329" s="6"/>
      <c r="IF329" s="6"/>
      <c r="IG329" s="6"/>
      <c r="IH329" s="6"/>
      <c r="II329" s="6"/>
      <c r="IJ329" s="6"/>
      <c r="IK329" s="6"/>
      <c r="IL329" s="6"/>
      <c r="IM329" s="6"/>
      <c r="IN329" s="6"/>
      <c r="IO329" s="6"/>
      <c r="IP329" s="6"/>
      <c r="IQ329" s="6"/>
      <c r="IR329" s="6"/>
      <c r="IS329" s="6"/>
      <c r="IT329" s="6"/>
    </row>
    <row r="330" spans="1:254" ht="18" x14ac:dyDescent="0.35">
      <c r="A330" s="10"/>
      <c r="B330" s="11"/>
      <c r="C330" s="12"/>
      <c r="D330" s="13"/>
      <c r="E330" s="13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  <c r="HJ330" s="6"/>
      <c r="HK330" s="6"/>
      <c r="HL330" s="6"/>
      <c r="HM330" s="6"/>
      <c r="HN330" s="6"/>
      <c r="HO330" s="6"/>
      <c r="HP330" s="6"/>
      <c r="HQ330" s="6"/>
      <c r="HR330" s="6"/>
      <c r="HS330" s="6"/>
      <c r="HT330" s="6"/>
      <c r="HU330" s="6"/>
      <c r="HV330" s="6"/>
      <c r="HW330" s="6"/>
      <c r="HX330" s="6"/>
      <c r="HY330" s="6"/>
      <c r="HZ330" s="6"/>
      <c r="IA330" s="6"/>
      <c r="IB330" s="6"/>
      <c r="IC330" s="6"/>
      <c r="ID330" s="6"/>
      <c r="IE330" s="6"/>
      <c r="IF330" s="6"/>
      <c r="IG330" s="6"/>
      <c r="IH330" s="6"/>
      <c r="II330" s="6"/>
      <c r="IJ330" s="6"/>
      <c r="IK330" s="6"/>
      <c r="IL330" s="6"/>
      <c r="IM330" s="6"/>
      <c r="IN330" s="6"/>
      <c r="IO330" s="6"/>
      <c r="IP330" s="6"/>
      <c r="IQ330" s="6"/>
      <c r="IR330" s="6"/>
      <c r="IS330" s="6"/>
      <c r="IT330" s="6"/>
    </row>
    <row r="331" spans="1:254" ht="18" x14ac:dyDescent="0.35">
      <c r="A331" s="10"/>
      <c r="B331" s="11"/>
      <c r="C331" s="12"/>
      <c r="D331" s="13"/>
      <c r="E331" s="13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  <c r="HJ331" s="6"/>
      <c r="HK331" s="6"/>
      <c r="HL331" s="6"/>
      <c r="HM331" s="6"/>
      <c r="HN331" s="6"/>
      <c r="HO331" s="6"/>
      <c r="HP331" s="6"/>
      <c r="HQ331" s="6"/>
      <c r="HR331" s="6"/>
      <c r="HS331" s="6"/>
      <c r="HT331" s="6"/>
      <c r="HU331" s="6"/>
      <c r="HV331" s="6"/>
      <c r="HW331" s="6"/>
      <c r="HX331" s="6"/>
      <c r="HY331" s="6"/>
      <c r="HZ331" s="6"/>
      <c r="IA331" s="6"/>
      <c r="IB331" s="6"/>
      <c r="IC331" s="6"/>
      <c r="ID331" s="6"/>
      <c r="IE331" s="6"/>
      <c r="IF331" s="6"/>
      <c r="IG331" s="6"/>
      <c r="IH331" s="6"/>
      <c r="II331" s="6"/>
      <c r="IJ331" s="6"/>
      <c r="IK331" s="6"/>
      <c r="IL331" s="6"/>
      <c r="IM331" s="6"/>
      <c r="IN331" s="6"/>
      <c r="IO331" s="6"/>
      <c r="IP331" s="6"/>
      <c r="IQ331" s="6"/>
      <c r="IR331" s="6"/>
      <c r="IS331" s="6"/>
      <c r="IT331" s="6"/>
    </row>
    <row r="332" spans="1:254" ht="18" x14ac:dyDescent="0.35">
      <c r="A332" s="10"/>
      <c r="B332" s="11"/>
      <c r="C332" s="12"/>
      <c r="D332" s="13"/>
      <c r="E332" s="13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  <c r="IG332" s="6"/>
      <c r="IH332" s="6"/>
      <c r="II332" s="6"/>
      <c r="IJ332" s="6"/>
      <c r="IK332" s="6"/>
      <c r="IL332" s="6"/>
      <c r="IM332" s="6"/>
      <c r="IN332" s="6"/>
      <c r="IO332" s="6"/>
      <c r="IP332" s="6"/>
      <c r="IQ332" s="6"/>
      <c r="IR332" s="6"/>
      <c r="IS332" s="6"/>
      <c r="IT332" s="6"/>
    </row>
    <row r="333" spans="1:254" ht="18" x14ac:dyDescent="0.35">
      <c r="A333" s="10"/>
      <c r="B333" s="11"/>
      <c r="C333" s="12"/>
      <c r="D333" s="13"/>
      <c r="E333" s="13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6"/>
      <c r="IC333" s="6"/>
      <c r="ID333" s="6"/>
      <c r="IE333" s="6"/>
      <c r="IF333" s="6"/>
      <c r="IG333" s="6"/>
      <c r="IH333" s="6"/>
      <c r="II333" s="6"/>
      <c r="IJ333" s="6"/>
      <c r="IK333" s="6"/>
      <c r="IL333" s="6"/>
      <c r="IM333" s="6"/>
      <c r="IN333" s="6"/>
      <c r="IO333" s="6"/>
      <c r="IP333" s="6"/>
      <c r="IQ333" s="6"/>
      <c r="IR333" s="6"/>
      <c r="IS333" s="6"/>
      <c r="IT333" s="6"/>
    </row>
    <row r="334" spans="1:254" ht="18" x14ac:dyDescent="0.35">
      <c r="A334" s="10"/>
      <c r="B334" s="11"/>
      <c r="C334" s="12"/>
      <c r="D334" s="13"/>
      <c r="E334" s="13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  <c r="IG334" s="6"/>
      <c r="IH334" s="6"/>
      <c r="II334" s="6"/>
      <c r="IJ334" s="6"/>
      <c r="IK334" s="6"/>
      <c r="IL334" s="6"/>
      <c r="IM334" s="6"/>
      <c r="IN334" s="6"/>
      <c r="IO334" s="6"/>
      <c r="IP334" s="6"/>
      <c r="IQ334" s="6"/>
      <c r="IR334" s="6"/>
      <c r="IS334" s="6"/>
      <c r="IT334" s="6"/>
    </row>
    <row r="335" spans="1:254" ht="18" x14ac:dyDescent="0.35">
      <c r="A335" s="10"/>
      <c r="B335" s="11"/>
      <c r="C335" s="12"/>
      <c r="D335" s="13"/>
      <c r="E335" s="13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6"/>
      <c r="IC335" s="6"/>
      <c r="ID335" s="6"/>
      <c r="IE335" s="6"/>
      <c r="IF335" s="6"/>
      <c r="IG335" s="6"/>
      <c r="IH335" s="6"/>
      <c r="II335" s="6"/>
      <c r="IJ335" s="6"/>
      <c r="IK335" s="6"/>
      <c r="IL335" s="6"/>
      <c r="IM335" s="6"/>
      <c r="IN335" s="6"/>
      <c r="IO335" s="6"/>
      <c r="IP335" s="6"/>
      <c r="IQ335" s="6"/>
      <c r="IR335" s="6"/>
      <c r="IS335" s="6"/>
      <c r="IT335" s="6"/>
    </row>
    <row r="336" spans="1:254" ht="18" x14ac:dyDescent="0.35">
      <c r="A336" s="10"/>
      <c r="B336" s="11"/>
      <c r="C336" s="12"/>
      <c r="D336" s="13"/>
      <c r="E336" s="13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  <c r="IG336" s="6"/>
      <c r="IH336" s="6"/>
      <c r="II336" s="6"/>
      <c r="IJ336" s="6"/>
      <c r="IK336" s="6"/>
      <c r="IL336" s="6"/>
      <c r="IM336" s="6"/>
      <c r="IN336" s="6"/>
      <c r="IO336" s="6"/>
      <c r="IP336" s="6"/>
      <c r="IQ336" s="6"/>
      <c r="IR336" s="6"/>
      <c r="IS336" s="6"/>
      <c r="IT336" s="6"/>
    </row>
    <row r="337" spans="1:254" ht="18" x14ac:dyDescent="0.35">
      <c r="A337" s="10"/>
      <c r="B337" s="11"/>
      <c r="C337" s="12"/>
      <c r="D337" s="13"/>
      <c r="E337" s="13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  <c r="HJ337" s="6"/>
      <c r="HK337" s="6"/>
      <c r="HL337" s="6"/>
      <c r="HM337" s="6"/>
      <c r="HN337" s="6"/>
      <c r="HO337" s="6"/>
      <c r="HP337" s="6"/>
      <c r="HQ337" s="6"/>
      <c r="HR337" s="6"/>
      <c r="HS337" s="6"/>
      <c r="HT337" s="6"/>
      <c r="HU337" s="6"/>
      <c r="HV337" s="6"/>
      <c r="HW337" s="6"/>
      <c r="HX337" s="6"/>
      <c r="HY337" s="6"/>
      <c r="HZ337" s="6"/>
      <c r="IA337" s="6"/>
      <c r="IB337" s="6"/>
      <c r="IC337" s="6"/>
      <c r="ID337" s="6"/>
      <c r="IE337" s="6"/>
      <c r="IF337" s="6"/>
      <c r="IG337" s="6"/>
      <c r="IH337" s="6"/>
      <c r="II337" s="6"/>
      <c r="IJ337" s="6"/>
      <c r="IK337" s="6"/>
      <c r="IL337" s="6"/>
      <c r="IM337" s="6"/>
      <c r="IN337" s="6"/>
      <c r="IO337" s="6"/>
      <c r="IP337" s="6"/>
      <c r="IQ337" s="6"/>
      <c r="IR337" s="6"/>
      <c r="IS337" s="6"/>
      <c r="IT337" s="6"/>
    </row>
    <row r="338" spans="1:254" ht="18" x14ac:dyDescent="0.35">
      <c r="A338" s="10"/>
      <c r="B338" s="11"/>
      <c r="C338" s="12"/>
      <c r="D338" s="13"/>
      <c r="E338" s="13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  <c r="IG338" s="6"/>
      <c r="IH338" s="6"/>
      <c r="II338" s="6"/>
      <c r="IJ338" s="6"/>
      <c r="IK338" s="6"/>
      <c r="IL338" s="6"/>
      <c r="IM338" s="6"/>
      <c r="IN338" s="6"/>
      <c r="IO338" s="6"/>
      <c r="IP338" s="6"/>
      <c r="IQ338" s="6"/>
      <c r="IR338" s="6"/>
      <c r="IS338" s="6"/>
      <c r="IT338" s="6"/>
    </row>
    <row r="339" spans="1:254" ht="18" x14ac:dyDescent="0.35">
      <c r="A339" s="10"/>
      <c r="B339" s="11"/>
      <c r="C339" s="12"/>
      <c r="D339" s="13"/>
      <c r="E339" s="13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6"/>
      <c r="IC339" s="6"/>
      <c r="ID339" s="6"/>
      <c r="IE339" s="6"/>
      <c r="IF339" s="6"/>
      <c r="IG339" s="6"/>
      <c r="IH339" s="6"/>
      <c r="II339" s="6"/>
      <c r="IJ339" s="6"/>
      <c r="IK339" s="6"/>
      <c r="IL339" s="6"/>
      <c r="IM339" s="6"/>
      <c r="IN339" s="6"/>
      <c r="IO339" s="6"/>
      <c r="IP339" s="6"/>
      <c r="IQ339" s="6"/>
      <c r="IR339" s="6"/>
      <c r="IS339" s="6"/>
      <c r="IT339" s="6"/>
    </row>
    <row r="340" spans="1:254" ht="18" x14ac:dyDescent="0.35">
      <c r="A340" s="10"/>
      <c r="B340" s="11"/>
      <c r="C340" s="12"/>
      <c r="D340" s="13"/>
      <c r="E340" s="13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  <c r="GQ340" s="6"/>
      <c r="GR340" s="6"/>
      <c r="GS340" s="6"/>
      <c r="GT340" s="6"/>
      <c r="GU340" s="6"/>
      <c r="GV340" s="6"/>
      <c r="GW340" s="6"/>
      <c r="GX340" s="6"/>
      <c r="GY340" s="6"/>
      <c r="GZ340" s="6"/>
      <c r="HA340" s="6"/>
      <c r="HB340" s="6"/>
      <c r="HC340" s="6"/>
      <c r="HD340" s="6"/>
      <c r="HE340" s="6"/>
      <c r="HF340" s="6"/>
      <c r="HG340" s="6"/>
      <c r="HH340" s="6"/>
      <c r="HI340" s="6"/>
      <c r="HJ340" s="6"/>
      <c r="HK340" s="6"/>
      <c r="HL340" s="6"/>
      <c r="HM340" s="6"/>
      <c r="HN340" s="6"/>
      <c r="HO340" s="6"/>
      <c r="HP340" s="6"/>
      <c r="HQ340" s="6"/>
      <c r="HR340" s="6"/>
      <c r="HS340" s="6"/>
      <c r="HT340" s="6"/>
      <c r="HU340" s="6"/>
      <c r="HV340" s="6"/>
      <c r="HW340" s="6"/>
      <c r="HX340" s="6"/>
      <c r="HY340" s="6"/>
      <c r="HZ340" s="6"/>
      <c r="IA340" s="6"/>
      <c r="IB340" s="6"/>
      <c r="IC340" s="6"/>
      <c r="ID340" s="6"/>
      <c r="IE340" s="6"/>
      <c r="IF340" s="6"/>
      <c r="IG340" s="6"/>
      <c r="IH340" s="6"/>
      <c r="II340" s="6"/>
      <c r="IJ340" s="6"/>
      <c r="IK340" s="6"/>
      <c r="IL340" s="6"/>
      <c r="IM340" s="6"/>
      <c r="IN340" s="6"/>
      <c r="IO340" s="6"/>
      <c r="IP340" s="6"/>
      <c r="IQ340" s="6"/>
      <c r="IR340" s="6"/>
      <c r="IS340" s="6"/>
      <c r="IT340" s="6"/>
    </row>
    <row r="341" spans="1:254" ht="18" x14ac:dyDescent="0.35">
      <c r="A341" s="10"/>
      <c r="B341" s="11"/>
      <c r="C341" s="12"/>
      <c r="D341" s="13"/>
      <c r="E341" s="13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  <c r="HJ341" s="6"/>
      <c r="HK341" s="6"/>
      <c r="HL341" s="6"/>
      <c r="HM341" s="6"/>
      <c r="HN341" s="6"/>
      <c r="HO341" s="6"/>
      <c r="HP341" s="6"/>
      <c r="HQ341" s="6"/>
      <c r="HR341" s="6"/>
      <c r="HS341" s="6"/>
      <c r="HT341" s="6"/>
      <c r="HU341" s="6"/>
      <c r="HV341" s="6"/>
      <c r="HW341" s="6"/>
      <c r="HX341" s="6"/>
      <c r="HY341" s="6"/>
      <c r="HZ341" s="6"/>
      <c r="IA341" s="6"/>
      <c r="IB341" s="6"/>
      <c r="IC341" s="6"/>
      <c r="ID341" s="6"/>
      <c r="IE341" s="6"/>
      <c r="IF341" s="6"/>
      <c r="IG341" s="6"/>
      <c r="IH341" s="6"/>
      <c r="II341" s="6"/>
      <c r="IJ341" s="6"/>
      <c r="IK341" s="6"/>
      <c r="IL341" s="6"/>
      <c r="IM341" s="6"/>
      <c r="IN341" s="6"/>
      <c r="IO341" s="6"/>
      <c r="IP341" s="6"/>
      <c r="IQ341" s="6"/>
      <c r="IR341" s="6"/>
      <c r="IS341" s="6"/>
      <c r="IT341" s="6"/>
    </row>
    <row r="342" spans="1:254" ht="18" x14ac:dyDescent="0.35">
      <c r="A342" s="10"/>
      <c r="B342" s="11"/>
      <c r="C342" s="12"/>
      <c r="D342" s="13"/>
      <c r="E342" s="13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6"/>
      <c r="HD342" s="6"/>
      <c r="HE342" s="6"/>
      <c r="HF342" s="6"/>
      <c r="HG342" s="6"/>
      <c r="HH342" s="6"/>
      <c r="HI342" s="6"/>
      <c r="HJ342" s="6"/>
      <c r="HK342" s="6"/>
      <c r="HL342" s="6"/>
      <c r="HM342" s="6"/>
      <c r="HN342" s="6"/>
      <c r="HO342" s="6"/>
      <c r="HP342" s="6"/>
      <c r="HQ342" s="6"/>
      <c r="HR342" s="6"/>
      <c r="HS342" s="6"/>
      <c r="HT342" s="6"/>
      <c r="HU342" s="6"/>
      <c r="HV342" s="6"/>
      <c r="HW342" s="6"/>
      <c r="HX342" s="6"/>
      <c r="HY342" s="6"/>
      <c r="HZ342" s="6"/>
      <c r="IA342" s="6"/>
      <c r="IB342" s="6"/>
      <c r="IC342" s="6"/>
      <c r="ID342" s="6"/>
      <c r="IE342" s="6"/>
      <c r="IF342" s="6"/>
      <c r="IG342" s="6"/>
      <c r="IH342" s="6"/>
      <c r="II342" s="6"/>
      <c r="IJ342" s="6"/>
      <c r="IK342" s="6"/>
      <c r="IL342" s="6"/>
      <c r="IM342" s="6"/>
      <c r="IN342" s="6"/>
      <c r="IO342" s="6"/>
      <c r="IP342" s="6"/>
      <c r="IQ342" s="6"/>
      <c r="IR342" s="6"/>
      <c r="IS342" s="6"/>
      <c r="IT342" s="6"/>
    </row>
    <row r="343" spans="1:254" ht="18" x14ac:dyDescent="0.35">
      <c r="A343" s="10"/>
      <c r="B343" s="11"/>
      <c r="C343" s="12"/>
      <c r="D343" s="13"/>
      <c r="E343" s="13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6"/>
      <c r="HD343" s="6"/>
      <c r="HE343" s="6"/>
      <c r="HF343" s="6"/>
      <c r="HG343" s="6"/>
      <c r="HH343" s="6"/>
      <c r="HI343" s="6"/>
      <c r="HJ343" s="6"/>
      <c r="HK343" s="6"/>
      <c r="HL343" s="6"/>
      <c r="HM343" s="6"/>
      <c r="HN343" s="6"/>
      <c r="HO343" s="6"/>
      <c r="HP343" s="6"/>
      <c r="HQ343" s="6"/>
      <c r="HR343" s="6"/>
      <c r="HS343" s="6"/>
      <c r="HT343" s="6"/>
      <c r="HU343" s="6"/>
      <c r="HV343" s="6"/>
      <c r="HW343" s="6"/>
      <c r="HX343" s="6"/>
      <c r="HY343" s="6"/>
      <c r="HZ343" s="6"/>
      <c r="IA343" s="6"/>
      <c r="IB343" s="6"/>
      <c r="IC343" s="6"/>
      <c r="ID343" s="6"/>
      <c r="IE343" s="6"/>
      <c r="IF343" s="6"/>
      <c r="IG343" s="6"/>
      <c r="IH343" s="6"/>
      <c r="II343" s="6"/>
      <c r="IJ343" s="6"/>
      <c r="IK343" s="6"/>
      <c r="IL343" s="6"/>
      <c r="IM343" s="6"/>
      <c r="IN343" s="6"/>
      <c r="IO343" s="6"/>
      <c r="IP343" s="6"/>
      <c r="IQ343" s="6"/>
      <c r="IR343" s="6"/>
      <c r="IS343" s="6"/>
      <c r="IT343" s="6"/>
    </row>
    <row r="344" spans="1:254" ht="18" x14ac:dyDescent="0.35">
      <c r="A344" s="10"/>
      <c r="B344" s="11"/>
      <c r="C344" s="12"/>
      <c r="D344" s="13"/>
      <c r="E344" s="13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  <c r="GQ344" s="6"/>
      <c r="GR344" s="6"/>
      <c r="GS344" s="6"/>
      <c r="GT344" s="6"/>
      <c r="GU344" s="6"/>
      <c r="GV344" s="6"/>
      <c r="GW344" s="6"/>
      <c r="GX344" s="6"/>
      <c r="GY344" s="6"/>
      <c r="GZ344" s="6"/>
      <c r="HA344" s="6"/>
      <c r="HB344" s="6"/>
      <c r="HC344" s="6"/>
      <c r="HD344" s="6"/>
      <c r="HE344" s="6"/>
      <c r="HF344" s="6"/>
      <c r="HG344" s="6"/>
      <c r="HH344" s="6"/>
      <c r="HI344" s="6"/>
      <c r="HJ344" s="6"/>
      <c r="HK344" s="6"/>
      <c r="HL344" s="6"/>
      <c r="HM344" s="6"/>
      <c r="HN344" s="6"/>
      <c r="HO344" s="6"/>
      <c r="HP344" s="6"/>
      <c r="HQ344" s="6"/>
      <c r="HR344" s="6"/>
      <c r="HS344" s="6"/>
      <c r="HT344" s="6"/>
      <c r="HU344" s="6"/>
      <c r="HV344" s="6"/>
      <c r="HW344" s="6"/>
      <c r="HX344" s="6"/>
      <c r="HY344" s="6"/>
      <c r="HZ344" s="6"/>
      <c r="IA344" s="6"/>
      <c r="IB344" s="6"/>
      <c r="IC344" s="6"/>
      <c r="ID344" s="6"/>
      <c r="IE344" s="6"/>
      <c r="IF344" s="6"/>
      <c r="IG344" s="6"/>
      <c r="IH344" s="6"/>
      <c r="II344" s="6"/>
      <c r="IJ344" s="6"/>
      <c r="IK344" s="6"/>
      <c r="IL344" s="6"/>
      <c r="IM344" s="6"/>
      <c r="IN344" s="6"/>
      <c r="IO344" s="6"/>
      <c r="IP344" s="6"/>
      <c r="IQ344" s="6"/>
      <c r="IR344" s="6"/>
      <c r="IS344" s="6"/>
      <c r="IT344" s="6"/>
    </row>
    <row r="345" spans="1:254" ht="18" x14ac:dyDescent="0.35">
      <c r="A345" s="10"/>
      <c r="B345" s="11"/>
      <c r="C345" s="12"/>
      <c r="D345" s="13"/>
      <c r="E345" s="13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  <c r="GQ345" s="6"/>
      <c r="GR345" s="6"/>
      <c r="GS345" s="6"/>
      <c r="GT345" s="6"/>
      <c r="GU345" s="6"/>
      <c r="GV345" s="6"/>
      <c r="GW345" s="6"/>
      <c r="GX345" s="6"/>
      <c r="GY345" s="6"/>
      <c r="GZ345" s="6"/>
      <c r="HA345" s="6"/>
      <c r="HB345" s="6"/>
      <c r="HC345" s="6"/>
      <c r="HD345" s="6"/>
      <c r="HE345" s="6"/>
      <c r="HF345" s="6"/>
      <c r="HG345" s="6"/>
      <c r="HH345" s="6"/>
      <c r="HI345" s="6"/>
      <c r="HJ345" s="6"/>
      <c r="HK345" s="6"/>
      <c r="HL345" s="6"/>
      <c r="HM345" s="6"/>
      <c r="HN345" s="6"/>
      <c r="HO345" s="6"/>
      <c r="HP345" s="6"/>
      <c r="HQ345" s="6"/>
      <c r="HR345" s="6"/>
      <c r="HS345" s="6"/>
      <c r="HT345" s="6"/>
      <c r="HU345" s="6"/>
      <c r="HV345" s="6"/>
      <c r="HW345" s="6"/>
      <c r="HX345" s="6"/>
      <c r="HY345" s="6"/>
      <c r="HZ345" s="6"/>
      <c r="IA345" s="6"/>
      <c r="IB345" s="6"/>
      <c r="IC345" s="6"/>
      <c r="ID345" s="6"/>
      <c r="IE345" s="6"/>
      <c r="IF345" s="6"/>
      <c r="IG345" s="6"/>
      <c r="IH345" s="6"/>
      <c r="II345" s="6"/>
      <c r="IJ345" s="6"/>
      <c r="IK345" s="6"/>
      <c r="IL345" s="6"/>
      <c r="IM345" s="6"/>
      <c r="IN345" s="6"/>
      <c r="IO345" s="6"/>
      <c r="IP345" s="6"/>
      <c r="IQ345" s="6"/>
      <c r="IR345" s="6"/>
      <c r="IS345" s="6"/>
      <c r="IT345" s="6"/>
    </row>
    <row r="346" spans="1:254" ht="18" x14ac:dyDescent="0.35">
      <c r="A346" s="10"/>
      <c r="B346" s="11"/>
      <c r="C346" s="12"/>
      <c r="D346" s="13"/>
      <c r="E346" s="13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  <c r="GQ346" s="6"/>
      <c r="GR346" s="6"/>
      <c r="GS346" s="6"/>
      <c r="GT346" s="6"/>
      <c r="GU346" s="6"/>
      <c r="GV346" s="6"/>
      <c r="GW346" s="6"/>
      <c r="GX346" s="6"/>
      <c r="GY346" s="6"/>
      <c r="GZ346" s="6"/>
      <c r="HA346" s="6"/>
      <c r="HB346" s="6"/>
      <c r="HC346" s="6"/>
      <c r="HD346" s="6"/>
      <c r="HE346" s="6"/>
      <c r="HF346" s="6"/>
      <c r="HG346" s="6"/>
      <c r="HH346" s="6"/>
      <c r="HI346" s="6"/>
      <c r="HJ346" s="6"/>
      <c r="HK346" s="6"/>
      <c r="HL346" s="6"/>
      <c r="HM346" s="6"/>
      <c r="HN346" s="6"/>
      <c r="HO346" s="6"/>
      <c r="HP346" s="6"/>
      <c r="HQ346" s="6"/>
      <c r="HR346" s="6"/>
      <c r="HS346" s="6"/>
      <c r="HT346" s="6"/>
      <c r="HU346" s="6"/>
      <c r="HV346" s="6"/>
      <c r="HW346" s="6"/>
      <c r="HX346" s="6"/>
      <c r="HY346" s="6"/>
      <c r="HZ346" s="6"/>
      <c r="IA346" s="6"/>
      <c r="IB346" s="6"/>
      <c r="IC346" s="6"/>
      <c r="ID346" s="6"/>
      <c r="IE346" s="6"/>
      <c r="IF346" s="6"/>
      <c r="IG346" s="6"/>
      <c r="IH346" s="6"/>
      <c r="II346" s="6"/>
      <c r="IJ346" s="6"/>
      <c r="IK346" s="6"/>
      <c r="IL346" s="6"/>
      <c r="IM346" s="6"/>
      <c r="IN346" s="6"/>
      <c r="IO346" s="6"/>
      <c r="IP346" s="6"/>
      <c r="IQ346" s="6"/>
      <c r="IR346" s="6"/>
      <c r="IS346" s="6"/>
      <c r="IT346" s="6"/>
    </row>
    <row r="347" spans="1:254" ht="18" x14ac:dyDescent="0.35">
      <c r="A347" s="10"/>
      <c r="B347" s="11"/>
      <c r="C347" s="12"/>
      <c r="D347" s="13"/>
      <c r="E347" s="13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  <c r="GQ347" s="6"/>
      <c r="GR347" s="6"/>
      <c r="GS347" s="6"/>
      <c r="GT347" s="6"/>
      <c r="GU347" s="6"/>
      <c r="GV347" s="6"/>
      <c r="GW347" s="6"/>
      <c r="GX347" s="6"/>
      <c r="GY347" s="6"/>
      <c r="GZ347" s="6"/>
      <c r="HA347" s="6"/>
      <c r="HB347" s="6"/>
      <c r="HC347" s="6"/>
      <c r="HD347" s="6"/>
      <c r="HE347" s="6"/>
      <c r="HF347" s="6"/>
      <c r="HG347" s="6"/>
      <c r="HH347" s="6"/>
      <c r="HI347" s="6"/>
      <c r="HJ347" s="6"/>
      <c r="HK347" s="6"/>
      <c r="HL347" s="6"/>
      <c r="HM347" s="6"/>
      <c r="HN347" s="6"/>
      <c r="HO347" s="6"/>
      <c r="HP347" s="6"/>
      <c r="HQ347" s="6"/>
      <c r="HR347" s="6"/>
      <c r="HS347" s="6"/>
      <c r="HT347" s="6"/>
      <c r="HU347" s="6"/>
      <c r="HV347" s="6"/>
      <c r="HW347" s="6"/>
      <c r="HX347" s="6"/>
      <c r="HY347" s="6"/>
      <c r="HZ347" s="6"/>
      <c r="IA347" s="6"/>
      <c r="IB347" s="6"/>
      <c r="IC347" s="6"/>
      <c r="ID347" s="6"/>
      <c r="IE347" s="6"/>
      <c r="IF347" s="6"/>
      <c r="IG347" s="6"/>
      <c r="IH347" s="6"/>
      <c r="II347" s="6"/>
      <c r="IJ347" s="6"/>
      <c r="IK347" s="6"/>
      <c r="IL347" s="6"/>
      <c r="IM347" s="6"/>
      <c r="IN347" s="6"/>
      <c r="IO347" s="6"/>
      <c r="IP347" s="6"/>
      <c r="IQ347" s="6"/>
      <c r="IR347" s="6"/>
      <c r="IS347" s="6"/>
      <c r="IT347" s="6"/>
    </row>
    <row r="348" spans="1:254" ht="18" x14ac:dyDescent="0.35">
      <c r="A348" s="10"/>
      <c r="B348" s="11"/>
      <c r="C348" s="12"/>
      <c r="D348" s="13"/>
      <c r="E348" s="13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  <c r="GQ348" s="6"/>
      <c r="GR348" s="6"/>
      <c r="GS348" s="6"/>
      <c r="GT348" s="6"/>
      <c r="GU348" s="6"/>
      <c r="GV348" s="6"/>
      <c r="GW348" s="6"/>
      <c r="GX348" s="6"/>
      <c r="GY348" s="6"/>
      <c r="GZ348" s="6"/>
      <c r="HA348" s="6"/>
      <c r="HB348" s="6"/>
      <c r="HC348" s="6"/>
      <c r="HD348" s="6"/>
      <c r="HE348" s="6"/>
      <c r="HF348" s="6"/>
      <c r="HG348" s="6"/>
      <c r="HH348" s="6"/>
      <c r="HI348" s="6"/>
      <c r="HJ348" s="6"/>
      <c r="HK348" s="6"/>
      <c r="HL348" s="6"/>
      <c r="HM348" s="6"/>
      <c r="HN348" s="6"/>
      <c r="HO348" s="6"/>
      <c r="HP348" s="6"/>
      <c r="HQ348" s="6"/>
      <c r="HR348" s="6"/>
      <c r="HS348" s="6"/>
      <c r="HT348" s="6"/>
      <c r="HU348" s="6"/>
      <c r="HV348" s="6"/>
      <c r="HW348" s="6"/>
      <c r="HX348" s="6"/>
      <c r="HY348" s="6"/>
      <c r="HZ348" s="6"/>
      <c r="IA348" s="6"/>
      <c r="IB348" s="6"/>
      <c r="IC348" s="6"/>
      <c r="ID348" s="6"/>
      <c r="IE348" s="6"/>
      <c r="IF348" s="6"/>
      <c r="IG348" s="6"/>
      <c r="IH348" s="6"/>
      <c r="II348" s="6"/>
      <c r="IJ348" s="6"/>
      <c r="IK348" s="6"/>
      <c r="IL348" s="6"/>
      <c r="IM348" s="6"/>
      <c r="IN348" s="6"/>
      <c r="IO348" s="6"/>
      <c r="IP348" s="6"/>
      <c r="IQ348" s="6"/>
      <c r="IR348" s="6"/>
      <c r="IS348" s="6"/>
      <c r="IT348" s="6"/>
    </row>
    <row r="349" spans="1:254" ht="18" x14ac:dyDescent="0.35">
      <c r="A349" s="10"/>
      <c r="B349" s="11"/>
      <c r="C349" s="12"/>
      <c r="D349" s="13"/>
      <c r="E349" s="13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  <c r="HJ349" s="6"/>
      <c r="HK349" s="6"/>
      <c r="HL349" s="6"/>
      <c r="HM349" s="6"/>
      <c r="HN349" s="6"/>
      <c r="HO349" s="6"/>
      <c r="HP349" s="6"/>
      <c r="HQ349" s="6"/>
      <c r="HR349" s="6"/>
      <c r="HS349" s="6"/>
      <c r="HT349" s="6"/>
      <c r="HU349" s="6"/>
      <c r="HV349" s="6"/>
      <c r="HW349" s="6"/>
      <c r="HX349" s="6"/>
      <c r="HY349" s="6"/>
      <c r="HZ349" s="6"/>
      <c r="IA349" s="6"/>
      <c r="IB349" s="6"/>
      <c r="IC349" s="6"/>
      <c r="ID349" s="6"/>
      <c r="IE349" s="6"/>
      <c r="IF349" s="6"/>
      <c r="IG349" s="6"/>
      <c r="IH349" s="6"/>
      <c r="II349" s="6"/>
      <c r="IJ349" s="6"/>
      <c r="IK349" s="6"/>
      <c r="IL349" s="6"/>
      <c r="IM349" s="6"/>
      <c r="IN349" s="6"/>
      <c r="IO349" s="6"/>
      <c r="IP349" s="6"/>
      <c r="IQ349" s="6"/>
      <c r="IR349" s="6"/>
      <c r="IS349" s="6"/>
      <c r="IT349" s="6"/>
    </row>
    <row r="350" spans="1:254" ht="18" x14ac:dyDescent="0.35">
      <c r="A350" s="10"/>
      <c r="B350" s="11"/>
      <c r="C350" s="12"/>
      <c r="D350" s="13"/>
      <c r="E350" s="13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  <c r="GQ350" s="6"/>
      <c r="GR350" s="6"/>
      <c r="GS350" s="6"/>
      <c r="GT350" s="6"/>
      <c r="GU350" s="6"/>
      <c r="GV350" s="6"/>
      <c r="GW350" s="6"/>
      <c r="GX350" s="6"/>
      <c r="GY350" s="6"/>
      <c r="GZ350" s="6"/>
      <c r="HA350" s="6"/>
      <c r="HB350" s="6"/>
      <c r="HC350" s="6"/>
      <c r="HD350" s="6"/>
      <c r="HE350" s="6"/>
      <c r="HF350" s="6"/>
      <c r="HG350" s="6"/>
      <c r="HH350" s="6"/>
      <c r="HI350" s="6"/>
      <c r="HJ350" s="6"/>
      <c r="HK350" s="6"/>
      <c r="HL350" s="6"/>
      <c r="HM350" s="6"/>
      <c r="HN350" s="6"/>
      <c r="HO350" s="6"/>
      <c r="HP350" s="6"/>
      <c r="HQ350" s="6"/>
      <c r="HR350" s="6"/>
      <c r="HS350" s="6"/>
      <c r="HT350" s="6"/>
      <c r="HU350" s="6"/>
      <c r="HV350" s="6"/>
      <c r="HW350" s="6"/>
      <c r="HX350" s="6"/>
      <c r="HY350" s="6"/>
      <c r="HZ350" s="6"/>
      <c r="IA350" s="6"/>
      <c r="IB350" s="6"/>
      <c r="IC350" s="6"/>
      <c r="ID350" s="6"/>
      <c r="IE350" s="6"/>
      <c r="IF350" s="6"/>
      <c r="IG350" s="6"/>
      <c r="IH350" s="6"/>
      <c r="II350" s="6"/>
      <c r="IJ350" s="6"/>
      <c r="IK350" s="6"/>
      <c r="IL350" s="6"/>
      <c r="IM350" s="6"/>
      <c r="IN350" s="6"/>
      <c r="IO350" s="6"/>
      <c r="IP350" s="6"/>
      <c r="IQ350" s="6"/>
      <c r="IR350" s="6"/>
      <c r="IS350" s="6"/>
      <c r="IT350" s="6"/>
    </row>
    <row r="351" spans="1:254" ht="18" x14ac:dyDescent="0.35">
      <c r="A351" s="10"/>
      <c r="B351" s="11"/>
      <c r="C351" s="12"/>
      <c r="D351" s="13"/>
      <c r="E351" s="13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  <c r="HJ351" s="6"/>
      <c r="HK351" s="6"/>
      <c r="HL351" s="6"/>
      <c r="HM351" s="6"/>
      <c r="HN351" s="6"/>
      <c r="HO351" s="6"/>
      <c r="HP351" s="6"/>
      <c r="HQ351" s="6"/>
      <c r="HR351" s="6"/>
      <c r="HS351" s="6"/>
      <c r="HT351" s="6"/>
      <c r="HU351" s="6"/>
      <c r="HV351" s="6"/>
      <c r="HW351" s="6"/>
      <c r="HX351" s="6"/>
      <c r="HY351" s="6"/>
      <c r="HZ351" s="6"/>
      <c r="IA351" s="6"/>
      <c r="IB351" s="6"/>
      <c r="IC351" s="6"/>
      <c r="ID351" s="6"/>
      <c r="IE351" s="6"/>
      <c r="IF351" s="6"/>
      <c r="IG351" s="6"/>
      <c r="IH351" s="6"/>
      <c r="II351" s="6"/>
      <c r="IJ351" s="6"/>
      <c r="IK351" s="6"/>
      <c r="IL351" s="6"/>
      <c r="IM351" s="6"/>
      <c r="IN351" s="6"/>
      <c r="IO351" s="6"/>
      <c r="IP351" s="6"/>
      <c r="IQ351" s="6"/>
      <c r="IR351" s="6"/>
      <c r="IS351" s="6"/>
      <c r="IT351" s="6"/>
    </row>
    <row r="352" spans="1:254" ht="18" x14ac:dyDescent="0.35">
      <c r="A352" s="10"/>
      <c r="B352" s="11"/>
      <c r="C352" s="12"/>
      <c r="D352" s="13"/>
      <c r="E352" s="13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  <c r="HJ352" s="6"/>
      <c r="HK352" s="6"/>
      <c r="HL352" s="6"/>
      <c r="HM352" s="6"/>
      <c r="HN352" s="6"/>
      <c r="HO352" s="6"/>
      <c r="HP352" s="6"/>
      <c r="HQ352" s="6"/>
      <c r="HR352" s="6"/>
      <c r="HS352" s="6"/>
      <c r="HT352" s="6"/>
      <c r="HU352" s="6"/>
      <c r="HV352" s="6"/>
      <c r="HW352" s="6"/>
      <c r="HX352" s="6"/>
      <c r="HY352" s="6"/>
      <c r="HZ352" s="6"/>
      <c r="IA352" s="6"/>
      <c r="IB352" s="6"/>
      <c r="IC352" s="6"/>
      <c r="ID352" s="6"/>
      <c r="IE352" s="6"/>
      <c r="IF352" s="6"/>
      <c r="IG352" s="6"/>
      <c r="IH352" s="6"/>
      <c r="II352" s="6"/>
      <c r="IJ352" s="6"/>
      <c r="IK352" s="6"/>
      <c r="IL352" s="6"/>
      <c r="IM352" s="6"/>
      <c r="IN352" s="6"/>
      <c r="IO352" s="6"/>
      <c r="IP352" s="6"/>
      <c r="IQ352" s="6"/>
      <c r="IR352" s="6"/>
      <c r="IS352" s="6"/>
      <c r="IT352" s="6"/>
    </row>
    <row r="353" spans="1:254" ht="18" x14ac:dyDescent="0.35">
      <c r="A353" s="10"/>
      <c r="B353" s="11"/>
      <c r="C353" s="12"/>
      <c r="D353" s="13"/>
      <c r="E353" s="13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6"/>
      <c r="HD353" s="6"/>
      <c r="HE353" s="6"/>
      <c r="HF353" s="6"/>
      <c r="HG353" s="6"/>
      <c r="HH353" s="6"/>
      <c r="HI353" s="6"/>
      <c r="HJ353" s="6"/>
      <c r="HK353" s="6"/>
      <c r="HL353" s="6"/>
      <c r="HM353" s="6"/>
      <c r="HN353" s="6"/>
      <c r="HO353" s="6"/>
      <c r="HP353" s="6"/>
      <c r="HQ353" s="6"/>
      <c r="HR353" s="6"/>
      <c r="HS353" s="6"/>
      <c r="HT353" s="6"/>
      <c r="HU353" s="6"/>
      <c r="HV353" s="6"/>
      <c r="HW353" s="6"/>
      <c r="HX353" s="6"/>
      <c r="HY353" s="6"/>
      <c r="HZ353" s="6"/>
      <c r="IA353" s="6"/>
      <c r="IB353" s="6"/>
      <c r="IC353" s="6"/>
      <c r="ID353" s="6"/>
      <c r="IE353" s="6"/>
      <c r="IF353" s="6"/>
      <c r="IG353" s="6"/>
      <c r="IH353" s="6"/>
      <c r="II353" s="6"/>
      <c r="IJ353" s="6"/>
      <c r="IK353" s="6"/>
      <c r="IL353" s="6"/>
      <c r="IM353" s="6"/>
      <c r="IN353" s="6"/>
      <c r="IO353" s="6"/>
      <c r="IP353" s="6"/>
      <c r="IQ353" s="6"/>
      <c r="IR353" s="6"/>
      <c r="IS353" s="6"/>
      <c r="IT353" s="6"/>
    </row>
    <row r="354" spans="1:254" ht="18" x14ac:dyDescent="0.35">
      <c r="A354" s="10"/>
      <c r="B354" s="11"/>
      <c r="C354" s="12"/>
      <c r="D354" s="13"/>
      <c r="E354" s="13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  <c r="HJ354" s="6"/>
      <c r="HK354" s="6"/>
      <c r="HL354" s="6"/>
      <c r="HM354" s="6"/>
      <c r="HN354" s="6"/>
      <c r="HO354" s="6"/>
      <c r="HP354" s="6"/>
      <c r="HQ354" s="6"/>
      <c r="HR354" s="6"/>
      <c r="HS354" s="6"/>
      <c r="HT354" s="6"/>
      <c r="HU354" s="6"/>
      <c r="HV354" s="6"/>
      <c r="HW354" s="6"/>
      <c r="HX354" s="6"/>
      <c r="HY354" s="6"/>
      <c r="HZ354" s="6"/>
      <c r="IA354" s="6"/>
      <c r="IB354" s="6"/>
      <c r="IC354" s="6"/>
      <c r="ID354" s="6"/>
      <c r="IE354" s="6"/>
      <c r="IF354" s="6"/>
      <c r="IG354" s="6"/>
      <c r="IH354" s="6"/>
      <c r="II354" s="6"/>
      <c r="IJ354" s="6"/>
      <c r="IK354" s="6"/>
      <c r="IL354" s="6"/>
      <c r="IM354" s="6"/>
      <c r="IN354" s="6"/>
      <c r="IO354" s="6"/>
      <c r="IP354" s="6"/>
      <c r="IQ354" s="6"/>
      <c r="IR354" s="6"/>
      <c r="IS354" s="6"/>
      <c r="IT354" s="6"/>
    </row>
    <row r="355" spans="1:254" ht="18" x14ac:dyDescent="0.35">
      <c r="A355" s="10"/>
      <c r="B355" s="11"/>
      <c r="C355" s="12"/>
      <c r="D355" s="13"/>
      <c r="E355" s="13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  <c r="HJ355" s="6"/>
      <c r="HK355" s="6"/>
      <c r="HL355" s="6"/>
      <c r="HM355" s="6"/>
      <c r="HN355" s="6"/>
      <c r="HO355" s="6"/>
      <c r="HP355" s="6"/>
      <c r="HQ355" s="6"/>
      <c r="HR355" s="6"/>
      <c r="HS355" s="6"/>
      <c r="HT355" s="6"/>
      <c r="HU355" s="6"/>
      <c r="HV355" s="6"/>
      <c r="HW355" s="6"/>
      <c r="HX355" s="6"/>
      <c r="HY355" s="6"/>
      <c r="HZ355" s="6"/>
      <c r="IA355" s="6"/>
      <c r="IB355" s="6"/>
      <c r="IC355" s="6"/>
      <c r="ID355" s="6"/>
      <c r="IE355" s="6"/>
      <c r="IF355" s="6"/>
      <c r="IG355" s="6"/>
      <c r="IH355" s="6"/>
      <c r="II355" s="6"/>
      <c r="IJ355" s="6"/>
      <c r="IK355" s="6"/>
      <c r="IL355" s="6"/>
      <c r="IM355" s="6"/>
      <c r="IN355" s="6"/>
      <c r="IO355" s="6"/>
      <c r="IP355" s="6"/>
      <c r="IQ355" s="6"/>
      <c r="IR355" s="6"/>
      <c r="IS355" s="6"/>
      <c r="IT355" s="6"/>
    </row>
    <row r="356" spans="1:254" ht="18" x14ac:dyDescent="0.35">
      <c r="A356" s="10"/>
      <c r="B356" s="11"/>
      <c r="C356" s="12"/>
      <c r="D356" s="13"/>
      <c r="E356" s="13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6"/>
      <c r="HD356" s="6"/>
      <c r="HE356" s="6"/>
      <c r="HF356" s="6"/>
      <c r="HG356" s="6"/>
      <c r="HH356" s="6"/>
      <c r="HI356" s="6"/>
      <c r="HJ356" s="6"/>
      <c r="HK356" s="6"/>
      <c r="HL356" s="6"/>
      <c r="HM356" s="6"/>
      <c r="HN356" s="6"/>
      <c r="HO356" s="6"/>
      <c r="HP356" s="6"/>
      <c r="HQ356" s="6"/>
      <c r="HR356" s="6"/>
      <c r="HS356" s="6"/>
      <c r="HT356" s="6"/>
      <c r="HU356" s="6"/>
      <c r="HV356" s="6"/>
      <c r="HW356" s="6"/>
      <c r="HX356" s="6"/>
      <c r="HY356" s="6"/>
      <c r="HZ356" s="6"/>
      <c r="IA356" s="6"/>
      <c r="IB356" s="6"/>
      <c r="IC356" s="6"/>
      <c r="ID356" s="6"/>
      <c r="IE356" s="6"/>
      <c r="IF356" s="6"/>
      <c r="IG356" s="6"/>
      <c r="IH356" s="6"/>
      <c r="II356" s="6"/>
      <c r="IJ356" s="6"/>
      <c r="IK356" s="6"/>
      <c r="IL356" s="6"/>
      <c r="IM356" s="6"/>
      <c r="IN356" s="6"/>
      <c r="IO356" s="6"/>
      <c r="IP356" s="6"/>
      <c r="IQ356" s="6"/>
      <c r="IR356" s="6"/>
      <c r="IS356" s="6"/>
      <c r="IT356" s="6"/>
    </row>
    <row r="357" spans="1:254" ht="18" x14ac:dyDescent="0.35">
      <c r="A357" s="10"/>
      <c r="B357" s="11"/>
      <c r="C357" s="12"/>
      <c r="D357" s="13"/>
      <c r="E357" s="13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6"/>
      <c r="HY357" s="6"/>
      <c r="HZ357" s="6"/>
      <c r="IA357" s="6"/>
      <c r="IB357" s="6"/>
      <c r="IC357" s="6"/>
      <c r="ID357" s="6"/>
      <c r="IE357" s="6"/>
      <c r="IF357" s="6"/>
      <c r="IG357" s="6"/>
      <c r="IH357" s="6"/>
      <c r="II357" s="6"/>
      <c r="IJ357" s="6"/>
      <c r="IK357" s="6"/>
      <c r="IL357" s="6"/>
      <c r="IM357" s="6"/>
      <c r="IN357" s="6"/>
      <c r="IO357" s="6"/>
      <c r="IP357" s="6"/>
      <c r="IQ357" s="6"/>
      <c r="IR357" s="6"/>
      <c r="IS357" s="6"/>
      <c r="IT357" s="6"/>
    </row>
    <row r="358" spans="1:254" ht="18" x14ac:dyDescent="0.35">
      <c r="A358" s="10"/>
      <c r="B358" s="11"/>
      <c r="C358" s="12"/>
      <c r="D358" s="13"/>
      <c r="E358" s="13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6"/>
      <c r="HL358" s="6"/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6"/>
      <c r="HY358" s="6"/>
      <c r="HZ358" s="6"/>
      <c r="IA358" s="6"/>
      <c r="IB358" s="6"/>
      <c r="IC358" s="6"/>
      <c r="ID358" s="6"/>
      <c r="IE358" s="6"/>
      <c r="IF358" s="6"/>
      <c r="IG358" s="6"/>
      <c r="IH358" s="6"/>
      <c r="II358" s="6"/>
      <c r="IJ358" s="6"/>
      <c r="IK358" s="6"/>
      <c r="IL358" s="6"/>
      <c r="IM358" s="6"/>
      <c r="IN358" s="6"/>
      <c r="IO358" s="6"/>
      <c r="IP358" s="6"/>
      <c r="IQ358" s="6"/>
      <c r="IR358" s="6"/>
      <c r="IS358" s="6"/>
      <c r="IT358" s="6"/>
    </row>
    <row r="359" spans="1:254" ht="18" x14ac:dyDescent="0.35">
      <c r="A359" s="10"/>
      <c r="B359" s="11"/>
      <c r="C359" s="12"/>
      <c r="D359" s="13"/>
      <c r="E359" s="13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6"/>
      <c r="HF359" s="6"/>
      <c r="HG359" s="6"/>
      <c r="HH359" s="6"/>
      <c r="HI359" s="6"/>
      <c r="HJ359" s="6"/>
      <c r="HK359" s="6"/>
      <c r="HL359" s="6"/>
      <c r="HM359" s="6"/>
      <c r="HN359" s="6"/>
      <c r="HO359" s="6"/>
      <c r="HP359" s="6"/>
      <c r="HQ359" s="6"/>
      <c r="HR359" s="6"/>
      <c r="HS359" s="6"/>
      <c r="HT359" s="6"/>
      <c r="HU359" s="6"/>
      <c r="HV359" s="6"/>
      <c r="HW359" s="6"/>
      <c r="HX359" s="6"/>
      <c r="HY359" s="6"/>
      <c r="HZ359" s="6"/>
      <c r="IA359" s="6"/>
      <c r="IB359" s="6"/>
      <c r="IC359" s="6"/>
      <c r="ID359" s="6"/>
      <c r="IE359" s="6"/>
      <c r="IF359" s="6"/>
      <c r="IG359" s="6"/>
      <c r="IH359" s="6"/>
      <c r="II359" s="6"/>
      <c r="IJ359" s="6"/>
      <c r="IK359" s="6"/>
      <c r="IL359" s="6"/>
      <c r="IM359" s="6"/>
      <c r="IN359" s="6"/>
      <c r="IO359" s="6"/>
      <c r="IP359" s="6"/>
      <c r="IQ359" s="6"/>
      <c r="IR359" s="6"/>
      <c r="IS359" s="6"/>
      <c r="IT359" s="6"/>
    </row>
    <row r="360" spans="1:254" ht="18" x14ac:dyDescent="0.35">
      <c r="A360" s="10"/>
      <c r="B360" s="11"/>
      <c r="C360" s="12"/>
      <c r="D360" s="13"/>
      <c r="E360" s="13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  <c r="HJ360" s="6"/>
      <c r="HK360" s="6"/>
      <c r="HL360" s="6"/>
      <c r="HM360" s="6"/>
      <c r="HN360" s="6"/>
      <c r="HO360" s="6"/>
      <c r="HP360" s="6"/>
      <c r="HQ360" s="6"/>
      <c r="HR360" s="6"/>
      <c r="HS360" s="6"/>
      <c r="HT360" s="6"/>
      <c r="HU360" s="6"/>
      <c r="HV360" s="6"/>
      <c r="HW360" s="6"/>
      <c r="HX360" s="6"/>
      <c r="HY360" s="6"/>
      <c r="HZ360" s="6"/>
      <c r="IA360" s="6"/>
      <c r="IB360" s="6"/>
      <c r="IC360" s="6"/>
      <c r="ID360" s="6"/>
      <c r="IE360" s="6"/>
      <c r="IF360" s="6"/>
      <c r="IG360" s="6"/>
      <c r="IH360" s="6"/>
      <c r="II360" s="6"/>
      <c r="IJ360" s="6"/>
      <c r="IK360" s="6"/>
      <c r="IL360" s="6"/>
      <c r="IM360" s="6"/>
      <c r="IN360" s="6"/>
      <c r="IO360" s="6"/>
      <c r="IP360" s="6"/>
      <c r="IQ360" s="6"/>
      <c r="IR360" s="6"/>
      <c r="IS360" s="6"/>
      <c r="IT360" s="6"/>
    </row>
    <row r="361" spans="1:254" ht="18" x14ac:dyDescent="0.35">
      <c r="A361" s="10"/>
      <c r="B361" s="11"/>
      <c r="C361" s="12"/>
      <c r="D361" s="13"/>
      <c r="E361" s="13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  <c r="HJ361" s="6"/>
      <c r="HK361" s="6"/>
      <c r="HL361" s="6"/>
      <c r="HM361" s="6"/>
      <c r="HN361" s="6"/>
      <c r="HO361" s="6"/>
      <c r="HP361" s="6"/>
      <c r="HQ361" s="6"/>
      <c r="HR361" s="6"/>
      <c r="HS361" s="6"/>
      <c r="HT361" s="6"/>
      <c r="HU361" s="6"/>
      <c r="HV361" s="6"/>
      <c r="HW361" s="6"/>
      <c r="HX361" s="6"/>
      <c r="HY361" s="6"/>
      <c r="HZ361" s="6"/>
      <c r="IA361" s="6"/>
      <c r="IB361" s="6"/>
      <c r="IC361" s="6"/>
      <c r="ID361" s="6"/>
      <c r="IE361" s="6"/>
      <c r="IF361" s="6"/>
      <c r="IG361" s="6"/>
      <c r="IH361" s="6"/>
      <c r="II361" s="6"/>
      <c r="IJ361" s="6"/>
      <c r="IK361" s="6"/>
      <c r="IL361" s="6"/>
      <c r="IM361" s="6"/>
      <c r="IN361" s="6"/>
      <c r="IO361" s="6"/>
      <c r="IP361" s="6"/>
      <c r="IQ361" s="6"/>
      <c r="IR361" s="6"/>
      <c r="IS361" s="6"/>
      <c r="IT361" s="6"/>
    </row>
    <row r="362" spans="1:254" ht="18" x14ac:dyDescent="0.35">
      <c r="A362" s="10"/>
      <c r="B362" s="11"/>
      <c r="C362" s="12"/>
      <c r="D362" s="13"/>
      <c r="E362" s="13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  <c r="HJ362" s="6"/>
      <c r="HK362" s="6"/>
      <c r="HL362" s="6"/>
      <c r="HM362" s="6"/>
      <c r="HN362" s="6"/>
      <c r="HO362" s="6"/>
      <c r="HP362" s="6"/>
      <c r="HQ362" s="6"/>
      <c r="HR362" s="6"/>
      <c r="HS362" s="6"/>
      <c r="HT362" s="6"/>
      <c r="HU362" s="6"/>
      <c r="HV362" s="6"/>
      <c r="HW362" s="6"/>
      <c r="HX362" s="6"/>
      <c r="HY362" s="6"/>
      <c r="HZ362" s="6"/>
      <c r="IA362" s="6"/>
      <c r="IB362" s="6"/>
      <c r="IC362" s="6"/>
      <c r="ID362" s="6"/>
      <c r="IE362" s="6"/>
      <c r="IF362" s="6"/>
      <c r="IG362" s="6"/>
      <c r="IH362" s="6"/>
      <c r="II362" s="6"/>
      <c r="IJ362" s="6"/>
      <c r="IK362" s="6"/>
      <c r="IL362" s="6"/>
      <c r="IM362" s="6"/>
      <c r="IN362" s="6"/>
      <c r="IO362" s="6"/>
      <c r="IP362" s="6"/>
      <c r="IQ362" s="6"/>
      <c r="IR362" s="6"/>
      <c r="IS362" s="6"/>
      <c r="IT362" s="6"/>
    </row>
    <row r="363" spans="1:254" ht="18" x14ac:dyDescent="0.35">
      <c r="A363" s="10"/>
      <c r="B363" s="11"/>
      <c r="C363" s="12"/>
      <c r="D363" s="13"/>
      <c r="E363" s="13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6"/>
      <c r="HD363" s="6"/>
      <c r="HE363" s="6"/>
      <c r="HF363" s="6"/>
      <c r="HG363" s="6"/>
      <c r="HH363" s="6"/>
      <c r="HI363" s="6"/>
      <c r="HJ363" s="6"/>
      <c r="HK363" s="6"/>
      <c r="HL363" s="6"/>
      <c r="HM363" s="6"/>
      <c r="HN363" s="6"/>
      <c r="HO363" s="6"/>
      <c r="HP363" s="6"/>
      <c r="HQ363" s="6"/>
      <c r="HR363" s="6"/>
      <c r="HS363" s="6"/>
      <c r="HT363" s="6"/>
      <c r="HU363" s="6"/>
      <c r="HV363" s="6"/>
      <c r="HW363" s="6"/>
      <c r="HX363" s="6"/>
      <c r="HY363" s="6"/>
      <c r="HZ363" s="6"/>
      <c r="IA363" s="6"/>
      <c r="IB363" s="6"/>
      <c r="IC363" s="6"/>
      <c r="ID363" s="6"/>
      <c r="IE363" s="6"/>
      <c r="IF363" s="6"/>
      <c r="IG363" s="6"/>
      <c r="IH363" s="6"/>
      <c r="II363" s="6"/>
      <c r="IJ363" s="6"/>
      <c r="IK363" s="6"/>
      <c r="IL363" s="6"/>
      <c r="IM363" s="6"/>
      <c r="IN363" s="6"/>
      <c r="IO363" s="6"/>
      <c r="IP363" s="6"/>
      <c r="IQ363" s="6"/>
      <c r="IR363" s="6"/>
      <c r="IS363" s="6"/>
      <c r="IT363" s="6"/>
    </row>
    <row r="364" spans="1:254" ht="18" x14ac:dyDescent="0.35">
      <c r="A364" s="10"/>
      <c r="B364" s="11"/>
      <c r="C364" s="12"/>
      <c r="D364" s="13"/>
      <c r="E364" s="13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  <c r="HJ364" s="6"/>
      <c r="HK364" s="6"/>
      <c r="HL364" s="6"/>
      <c r="HM364" s="6"/>
      <c r="HN364" s="6"/>
      <c r="HO364" s="6"/>
      <c r="HP364" s="6"/>
      <c r="HQ364" s="6"/>
      <c r="HR364" s="6"/>
      <c r="HS364" s="6"/>
      <c r="HT364" s="6"/>
      <c r="HU364" s="6"/>
      <c r="HV364" s="6"/>
      <c r="HW364" s="6"/>
      <c r="HX364" s="6"/>
      <c r="HY364" s="6"/>
      <c r="HZ364" s="6"/>
      <c r="IA364" s="6"/>
      <c r="IB364" s="6"/>
      <c r="IC364" s="6"/>
      <c r="ID364" s="6"/>
      <c r="IE364" s="6"/>
      <c r="IF364" s="6"/>
      <c r="IG364" s="6"/>
      <c r="IH364" s="6"/>
      <c r="II364" s="6"/>
      <c r="IJ364" s="6"/>
      <c r="IK364" s="6"/>
      <c r="IL364" s="6"/>
      <c r="IM364" s="6"/>
      <c r="IN364" s="6"/>
      <c r="IO364" s="6"/>
      <c r="IP364" s="6"/>
      <c r="IQ364" s="6"/>
      <c r="IR364" s="6"/>
      <c r="IS364" s="6"/>
      <c r="IT364" s="6"/>
    </row>
    <row r="365" spans="1:254" ht="18" x14ac:dyDescent="0.35">
      <c r="A365" s="10"/>
      <c r="B365" s="11"/>
      <c r="C365" s="12"/>
      <c r="D365" s="13"/>
      <c r="E365" s="13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6"/>
      <c r="HD365" s="6"/>
      <c r="HE365" s="6"/>
      <c r="HF365" s="6"/>
      <c r="HG365" s="6"/>
      <c r="HH365" s="6"/>
      <c r="HI365" s="6"/>
      <c r="HJ365" s="6"/>
      <c r="HK365" s="6"/>
      <c r="HL365" s="6"/>
      <c r="HM365" s="6"/>
      <c r="HN365" s="6"/>
      <c r="HO365" s="6"/>
      <c r="HP365" s="6"/>
      <c r="HQ365" s="6"/>
      <c r="HR365" s="6"/>
      <c r="HS365" s="6"/>
      <c r="HT365" s="6"/>
      <c r="HU365" s="6"/>
      <c r="HV365" s="6"/>
      <c r="HW365" s="6"/>
      <c r="HX365" s="6"/>
      <c r="HY365" s="6"/>
      <c r="HZ365" s="6"/>
      <c r="IA365" s="6"/>
      <c r="IB365" s="6"/>
      <c r="IC365" s="6"/>
      <c r="ID365" s="6"/>
      <c r="IE365" s="6"/>
      <c r="IF365" s="6"/>
      <c r="IG365" s="6"/>
      <c r="IH365" s="6"/>
      <c r="II365" s="6"/>
      <c r="IJ365" s="6"/>
      <c r="IK365" s="6"/>
      <c r="IL365" s="6"/>
      <c r="IM365" s="6"/>
      <c r="IN365" s="6"/>
      <c r="IO365" s="6"/>
      <c r="IP365" s="6"/>
      <c r="IQ365" s="6"/>
      <c r="IR365" s="6"/>
      <c r="IS365" s="6"/>
      <c r="IT365" s="6"/>
    </row>
    <row r="366" spans="1:254" ht="18" x14ac:dyDescent="0.35">
      <c r="A366" s="10"/>
      <c r="B366" s="11"/>
      <c r="C366" s="12"/>
      <c r="D366" s="13"/>
      <c r="E366" s="13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6"/>
      <c r="HD366" s="6"/>
      <c r="HE366" s="6"/>
      <c r="HF366" s="6"/>
      <c r="HG366" s="6"/>
      <c r="HH366" s="6"/>
      <c r="HI366" s="6"/>
      <c r="HJ366" s="6"/>
      <c r="HK366" s="6"/>
      <c r="HL366" s="6"/>
      <c r="HM366" s="6"/>
      <c r="HN366" s="6"/>
      <c r="HO366" s="6"/>
      <c r="HP366" s="6"/>
      <c r="HQ366" s="6"/>
      <c r="HR366" s="6"/>
      <c r="HS366" s="6"/>
      <c r="HT366" s="6"/>
      <c r="HU366" s="6"/>
      <c r="HV366" s="6"/>
      <c r="HW366" s="6"/>
      <c r="HX366" s="6"/>
      <c r="HY366" s="6"/>
      <c r="HZ366" s="6"/>
      <c r="IA366" s="6"/>
      <c r="IB366" s="6"/>
      <c r="IC366" s="6"/>
      <c r="ID366" s="6"/>
      <c r="IE366" s="6"/>
      <c r="IF366" s="6"/>
      <c r="IG366" s="6"/>
      <c r="IH366" s="6"/>
      <c r="II366" s="6"/>
      <c r="IJ366" s="6"/>
      <c r="IK366" s="6"/>
      <c r="IL366" s="6"/>
      <c r="IM366" s="6"/>
      <c r="IN366" s="6"/>
      <c r="IO366" s="6"/>
      <c r="IP366" s="6"/>
      <c r="IQ366" s="6"/>
      <c r="IR366" s="6"/>
      <c r="IS366" s="6"/>
      <c r="IT366" s="6"/>
    </row>
    <row r="367" spans="1:254" ht="18" x14ac:dyDescent="0.35">
      <c r="A367" s="10"/>
      <c r="B367" s="11"/>
      <c r="C367" s="12"/>
      <c r="D367" s="13"/>
      <c r="E367" s="13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  <c r="GQ367" s="6"/>
      <c r="GR367" s="6"/>
      <c r="GS367" s="6"/>
      <c r="GT367" s="6"/>
      <c r="GU367" s="6"/>
      <c r="GV367" s="6"/>
      <c r="GW367" s="6"/>
      <c r="GX367" s="6"/>
      <c r="GY367" s="6"/>
      <c r="GZ367" s="6"/>
      <c r="HA367" s="6"/>
      <c r="HB367" s="6"/>
      <c r="HC367" s="6"/>
      <c r="HD367" s="6"/>
      <c r="HE367" s="6"/>
      <c r="HF367" s="6"/>
      <c r="HG367" s="6"/>
      <c r="HH367" s="6"/>
      <c r="HI367" s="6"/>
      <c r="HJ367" s="6"/>
      <c r="HK367" s="6"/>
      <c r="HL367" s="6"/>
      <c r="HM367" s="6"/>
      <c r="HN367" s="6"/>
      <c r="HO367" s="6"/>
      <c r="HP367" s="6"/>
      <c r="HQ367" s="6"/>
      <c r="HR367" s="6"/>
      <c r="HS367" s="6"/>
      <c r="HT367" s="6"/>
      <c r="HU367" s="6"/>
      <c r="HV367" s="6"/>
      <c r="HW367" s="6"/>
      <c r="HX367" s="6"/>
      <c r="HY367" s="6"/>
      <c r="HZ367" s="6"/>
      <c r="IA367" s="6"/>
      <c r="IB367" s="6"/>
      <c r="IC367" s="6"/>
      <c r="ID367" s="6"/>
      <c r="IE367" s="6"/>
      <c r="IF367" s="6"/>
      <c r="IG367" s="6"/>
      <c r="IH367" s="6"/>
      <c r="II367" s="6"/>
      <c r="IJ367" s="6"/>
      <c r="IK367" s="6"/>
      <c r="IL367" s="6"/>
      <c r="IM367" s="6"/>
      <c r="IN367" s="6"/>
      <c r="IO367" s="6"/>
      <c r="IP367" s="6"/>
      <c r="IQ367" s="6"/>
      <c r="IR367" s="6"/>
      <c r="IS367" s="6"/>
      <c r="IT367" s="6"/>
    </row>
    <row r="368" spans="1:254" ht="18" x14ac:dyDescent="0.35">
      <c r="A368" s="10"/>
      <c r="B368" s="11"/>
      <c r="C368" s="12"/>
      <c r="D368" s="13"/>
      <c r="E368" s="13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6"/>
      <c r="HD368" s="6"/>
      <c r="HE368" s="6"/>
      <c r="HF368" s="6"/>
      <c r="HG368" s="6"/>
      <c r="HH368" s="6"/>
      <c r="HI368" s="6"/>
      <c r="HJ368" s="6"/>
      <c r="HK368" s="6"/>
      <c r="HL368" s="6"/>
      <c r="HM368" s="6"/>
      <c r="HN368" s="6"/>
      <c r="HO368" s="6"/>
      <c r="HP368" s="6"/>
      <c r="HQ368" s="6"/>
      <c r="HR368" s="6"/>
      <c r="HS368" s="6"/>
      <c r="HT368" s="6"/>
      <c r="HU368" s="6"/>
      <c r="HV368" s="6"/>
      <c r="HW368" s="6"/>
      <c r="HX368" s="6"/>
      <c r="HY368" s="6"/>
      <c r="HZ368" s="6"/>
      <c r="IA368" s="6"/>
      <c r="IB368" s="6"/>
      <c r="IC368" s="6"/>
      <c r="ID368" s="6"/>
      <c r="IE368" s="6"/>
      <c r="IF368" s="6"/>
      <c r="IG368" s="6"/>
      <c r="IH368" s="6"/>
      <c r="II368" s="6"/>
      <c r="IJ368" s="6"/>
      <c r="IK368" s="6"/>
      <c r="IL368" s="6"/>
      <c r="IM368" s="6"/>
      <c r="IN368" s="6"/>
      <c r="IO368" s="6"/>
      <c r="IP368" s="6"/>
      <c r="IQ368" s="6"/>
      <c r="IR368" s="6"/>
      <c r="IS368" s="6"/>
      <c r="IT368" s="6"/>
    </row>
    <row r="369" spans="1:254" ht="18" x14ac:dyDescent="0.35">
      <c r="A369" s="10"/>
      <c r="B369" s="11"/>
      <c r="C369" s="12"/>
      <c r="D369" s="13"/>
      <c r="E369" s="13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  <c r="GQ369" s="6"/>
      <c r="GR369" s="6"/>
      <c r="GS369" s="6"/>
      <c r="GT369" s="6"/>
      <c r="GU369" s="6"/>
      <c r="GV369" s="6"/>
      <c r="GW369" s="6"/>
      <c r="GX369" s="6"/>
      <c r="GY369" s="6"/>
      <c r="GZ369" s="6"/>
      <c r="HA369" s="6"/>
      <c r="HB369" s="6"/>
      <c r="HC369" s="6"/>
      <c r="HD369" s="6"/>
      <c r="HE369" s="6"/>
      <c r="HF369" s="6"/>
      <c r="HG369" s="6"/>
      <c r="HH369" s="6"/>
      <c r="HI369" s="6"/>
      <c r="HJ369" s="6"/>
      <c r="HK369" s="6"/>
      <c r="HL369" s="6"/>
      <c r="HM369" s="6"/>
      <c r="HN369" s="6"/>
      <c r="HO369" s="6"/>
      <c r="HP369" s="6"/>
      <c r="HQ369" s="6"/>
      <c r="HR369" s="6"/>
      <c r="HS369" s="6"/>
      <c r="HT369" s="6"/>
      <c r="HU369" s="6"/>
      <c r="HV369" s="6"/>
      <c r="HW369" s="6"/>
      <c r="HX369" s="6"/>
      <c r="HY369" s="6"/>
      <c r="HZ369" s="6"/>
      <c r="IA369" s="6"/>
      <c r="IB369" s="6"/>
      <c r="IC369" s="6"/>
      <c r="ID369" s="6"/>
      <c r="IE369" s="6"/>
      <c r="IF369" s="6"/>
      <c r="IG369" s="6"/>
      <c r="IH369" s="6"/>
      <c r="II369" s="6"/>
      <c r="IJ369" s="6"/>
      <c r="IK369" s="6"/>
      <c r="IL369" s="6"/>
      <c r="IM369" s="6"/>
      <c r="IN369" s="6"/>
      <c r="IO369" s="6"/>
      <c r="IP369" s="6"/>
      <c r="IQ369" s="6"/>
      <c r="IR369" s="6"/>
      <c r="IS369" s="6"/>
      <c r="IT369" s="6"/>
    </row>
    <row r="370" spans="1:254" ht="18" x14ac:dyDescent="0.35">
      <c r="A370" s="10"/>
      <c r="B370" s="11"/>
      <c r="C370" s="12"/>
      <c r="D370" s="13"/>
      <c r="E370" s="13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  <c r="GQ370" s="6"/>
      <c r="GR370" s="6"/>
      <c r="GS370" s="6"/>
      <c r="GT370" s="6"/>
      <c r="GU370" s="6"/>
      <c r="GV370" s="6"/>
      <c r="GW370" s="6"/>
      <c r="GX370" s="6"/>
      <c r="GY370" s="6"/>
      <c r="GZ370" s="6"/>
      <c r="HA370" s="6"/>
      <c r="HB370" s="6"/>
      <c r="HC370" s="6"/>
      <c r="HD370" s="6"/>
      <c r="HE370" s="6"/>
      <c r="HF370" s="6"/>
      <c r="HG370" s="6"/>
      <c r="HH370" s="6"/>
      <c r="HI370" s="6"/>
      <c r="HJ370" s="6"/>
      <c r="HK370" s="6"/>
      <c r="HL370" s="6"/>
      <c r="HM370" s="6"/>
      <c r="HN370" s="6"/>
      <c r="HO370" s="6"/>
      <c r="HP370" s="6"/>
      <c r="HQ370" s="6"/>
      <c r="HR370" s="6"/>
      <c r="HS370" s="6"/>
      <c r="HT370" s="6"/>
      <c r="HU370" s="6"/>
      <c r="HV370" s="6"/>
      <c r="HW370" s="6"/>
      <c r="HX370" s="6"/>
      <c r="HY370" s="6"/>
      <c r="HZ370" s="6"/>
      <c r="IA370" s="6"/>
      <c r="IB370" s="6"/>
      <c r="IC370" s="6"/>
      <c r="ID370" s="6"/>
      <c r="IE370" s="6"/>
      <c r="IF370" s="6"/>
      <c r="IG370" s="6"/>
      <c r="IH370" s="6"/>
      <c r="II370" s="6"/>
      <c r="IJ370" s="6"/>
      <c r="IK370" s="6"/>
      <c r="IL370" s="6"/>
      <c r="IM370" s="6"/>
      <c r="IN370" s="6"/>
      <c r="IO370" s="6"/>
      <c r="IP370" s="6"/>
      <c r="IQ370" s="6"/>
      <c r="IR370" s="6"/>
      <c r="IS370" s="6"/>
      <c r="IT370" s="6"/>
    </row>
    <row r="371" spans="1:254" ht="18" x14ac:dyDescent="0.35">
      <c r="A371" s="10"/>
      <c r="B371" s="11"/>
      <c r="C371" s="12"/>
      <c r="D371" s="13"/>
      <c r="E371" s="13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</row>
    <row r="372" spans="1:254" ht="18" x14ac:dyDescent="0.35">
      <c r="A372" s="10"/>
      <c r="B372" s="11"/>
      <c r="C372" s="12"/>
      <c r="D372" s="13"/>
      <c r="E372" s="13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  <c r="GQ372" s="6"/>
      <c r="GR372" s="6"/>
      <c r="GS372" s="6"/>
      <c r="GT372" s="6"/>
      <c r="GU372" s="6"/>
      <c r="GV372" s="6"/>
      <c r="GW372" s="6"/>
      <c r="GX372" s="6"/>
      <c r="GY372" s="6"/>
      <c r="GZ372" s="6"/>
      <c r="HA372" s="6"/>
      <c r="HB372" s="6"/>
      <c r="HC372" s="6"/>
      <c r="HD372" s="6"/>
      <c r="HE372" s="6"/>
      <c r="HF372" s="6"/>
      <c r="HG372" s="6"/>
      <c r="HH372" s="6"/>
      <c r="HI372" s="6"/>
      <c r="HJ372" s="6"/>
      <c r="HK372" s="6"/>
      <c r="HL372" s="6"/>
      <c r="HM372" s="6"/>
      <c r="HN372" s="6"/>
      <c r="HO372" s="6"/>
      <c r="HP372" s="6"/>
      <c r="HQ372" s="6"/>
      <c r="HR372" s="6"/>
      <c r="HS372" s="6"/>
      <c r="HT372" s="6"/>
      <c r="HU372" s="6"/>
      <c r="HV372" s="6"/>
      <c r="HW372" s="6"/>
      <c r="HX372" s="6"/>
      <c r="HY372" s="6"/>
      <c r="HZ372" s="6"/>
      <c r="IA372" s="6"/>
      <c r="IB372" s="6"/>
      <c r="IC372" s="6"/>
      <c r="ID372" s="6"/>
      <c r="IE372" s="6"/>
      <c r="IF372" s="6"/>
      <c r="IG372" s="6"/>
      <c r="IH372" s="6"/>
      <c r="II372" s="6"/>
      <c r="IJ372" s="6"/>
      <c r="IK372" s="6"/>
      <c r="IL372" s="6"/>
      <c r="IM372" s="6"/>
      <c r="IN372" s="6"/>
      <c r="IO372" s="6"/>
      <c r="IP372" s="6"/>
      <c r="IQ372" s="6"/>
      <c r="IR372" s="6"/>
      <c r="IS372" s="6"/>
      <c r="IT372" s="6"/>
    </row>
    <row r="373" spans="1:254" ht="18" x14ac:dyDescent="0.35">
      <c r="A373" s="10"/>
      <c r="B373" s="11"/>
      <c r="C373" s="12"/>
      <c r="D373" s="13"/>
      <c r="E373" s="13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  <c r="GQ373" s="6"/>
      <c r="GR373" s="6"/>
      <c r="GS373" s="6"/>
      <c r="GT373" s="6"/>
      <c r="GU373" s="6"/>
      <c r="GV373" s="6"/>
      <c r="GW373" s="6"/>
      <c r="GX373" s="6"/>
      <c r="GY373" s="6"/>
      <c r="GZ373" s="6"/>
      <c r="HA373" s="6"/>
      <c r="HB373" s="6"/>
      <c r="HC373" s="6"/>
      <c r="HD373" s="6"/>
      <c r="HE373" s="6"/>
      <c r="HF373" s="6"/>
      <c r="HG373" s="6"/>
      <c r="HH373" s="6"/>
      <c r="HI373" s="6"/>
      <c r="HJ373" s="6"/>
      <c r="HK373" s="6"/>
      <c r="HL373" s="6"/>
      <c r="HM373" s="6"/>
      <c r="HN373" s="6"/>
      <c r="HO373" s="6"/>
      <c r="HP373" s="6"/>
      <c r="HQ373" s="6"/>
      <c r="HR373" s="6"/>
      <c r="HS373" s="6"/>
      <c r="HT373" s="6"/>
      <c r="HU373" s="6"/>
      <c r="HV373" s="6"/>
      <c r="HW373" s="6"/>
      <c r="HX373" s="6"/>
      <c r="HY373" s="6"/>
      <c r="HZ373" s="6"/>
      <c r="IA373" s="6"/>
      <c r="IB373" s="6"/>
      <c r="IC373" s="6"/>
      <c r="ID373" s="6"/>
      <c r="IE373" s="6"/>
      <c r="IF373" s="6"/>
      <c r="IG373" s="6"/>
      <c r="IH373" s="6"/>
      <c r="II373" s="6"/>
      <c r="IJ373" s="6"/>
      <c r="IK373" s="6"/>
      <c r="IL373" s="6"/>
      <c r="IM373" s="6"/>
      <c r="IN373" s="6"/>
      <c r="IO373" s="6"/>
      <c r="IP373" s="6"/>
      <c r="IQ373" s="6"/>
      <c r="IR373" s="6"/>
      <c r="IS373" s="6"/>
      <c r="IT373" s="6"/>
    </row>
    <row r="374" spans="1:254" ht="18" x14ac:dyDescent="0.35">
      <c r="A374" s="10"/>
      <c r="B374" s="11"/>
      <c r="C374" s="12"/>
      <c r="D374" s="13"/>
      <c r="E374" s="13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  <c r="GQ374" s="6"/>
      <c r="GR374" s="6"/>
      <c r="GS374" s="6"/>
      <c r="GT374" s="6"/>
      <c r="GU374" s="6"/>
      <c r="GV374" s="6"/>
      <c r="GW374" s="6"/>
      <c r="GX374" s="6"/>
      <c r="GY374" s="6"/>
      <c r="GZ374" s="6"/>
      <c r="HA374" s="6"/>
      <c r="HB374" s="6"/>
      <c r="HC374" s="6"/>
      <c r="HD374" s="6"/>
      <c r="HE374" s="6"/>
      <c r="HF374" s="6"/>
      <c r="HG374" s="6"/>
      <c r="HH374" s="6"/>
      <c r="HI374" s="6"/>
      <c r="HJ374" s="6"/>
      <c r="HK374" s="6"/>
      <c r="HL374" s="6"/>
      <c r="HM374" s="6"/>
      <c r="HN374" s="6"/>
      <c r="HO374" s="6"/>
      <c r="HP374" s="6"/>
      <c r="HQ374" s="6"/>
      <c r="HR374" s="6"/>
      <c r="HS374" s="6"/>
      <c r="HT374" s="6"/>
      <c r="HU374" s="6"/>
      <c r="HV374" s="6"/>
      <c r="HW374" s="6"/>
      <c r="HX374" s="6"/>
      <c r="HY374" s="6"/>
      <c r="HZ374" s="6"/>
      <c r="IA374" s="6"/>
      <c r="IB374" s="6"/>
      <c r="IC374" s="6"/>
      <c r="ID374" s="6"/>
      <c r="IE374" s="6"/>
      <c r="IF374" s="6"/>
      <c r="IG374" s="6"/>
      <c r="IH374" s="6"/>
      <c r="II374" s="6"/>
      <c r="IJ374" s="6"/>
      <c r="IK374" s="6"/>
      <c r="IL374" s="6"/>
      <c r="IM374" s="6"/>
      <c r="IN374" s="6"/>
      <c r="IO374" s="6"/>
      <c r="IP374" s="6"/>
      <c r="IQ374" s="6"/>
      <c r="IR374" s="6"/>
      <c r="IS374" s="6"/>
      <c r="IT374" s="6"/>
    </row>
    <row r="375" spans="1:254" ht="18" x14ac:dyDescent="0.35">
      <c r="A375" s="10"/>
      <c r="B375" s="11"/>
      <c r="C375" s="12"/>
      <c r="D375" s="13"/>
      <c r="E375" s="13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6"/>
      <c r="GS375" s="6"/>
      <c r="GT375" s="6"/>
      <c r="GU375" s="6"/>
      <c r="GV375" s="6"/>
      <c r="GW375" s="6"/>
      <c r="GX375" s="6"/>
      <c r="GY375" s="6"/>
      <c r="GZ375" s="6"/>
      <c r="HA375" s="6"/>
      <c r="HB375" s="6"/>
      <c r="HC375" s="6"/>
      <c r="HD375" s="6"/>
      <c r="HE375" s="6"/>
      <c r="HF375" s="6"/>
      <c r="HG375" s="6"/>
      <c r="HH375" s="6"/>
      <c r="HI375" s="6"/>
      <c r="HJ375" s="6"/>
      <c r="HK375" s="6"/>
      <c r="HL375" s="6"/>
      <c r="HM375" s="6"/>
      <c r="HN375" s="6"/>
      <c r="HO375" s="6"/>
      <c r="HP375" s="6"/>
      <c r="HQ375" s="6"/>
      <c r="HR375" s="6"/>
      <c r="HS375" s="6"/>
      <c r="HT375" s="6"/>
      <c r="HU375" s="6"/>
      <c r="HV375" s="6"/>
      <c r="HW375" s="6"/>
      <c r="HX375" s="6"/>
      <c r="HY375" s="6"/>
      <c r="HZ375" s="6"/>
      <c r="IA375" s="6"/>
      <c r="IB375" s="6"/>
      <c r="IC375" s="6"/>
      <c r="ID375" s="6"/>
      <c r="IE375" s="6"/>
      <c r="IF375" s="6"/>
      <c r="IG375" s="6"/>
      <c r="IH375" s="6"/>
      <c r="II375" s="6"/>
      <c r="IJ375" s="6"/>
      <c r="IK375" s="6"/>
      <c r="IL375" s="6"/>
      <c r="IM375" s="6"/>
      <c r="IN375" s="6"/>
      <c r="IO375" s="6"/>
      <c r="IP375" s="6"/>
      <c r="IQ375" s="6"/>
      <c r="IR375" s="6"/>
      <c r="IS375" s="6"/>
      <c r="IT375" s="6"/>
    </row>
    <row r="376" spans="1:254" ht="18" x14ac:dyDescent="0.35">
      <c r="A376" s="10"/>
      <c r="B376" s="11"/>
      <c r="C376" s="12"/>
      <c r="D376" s="13"/>
      <c r="E376" s="13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6"/>
      <c r="GS376" s="6"/>
      <c r="GT376" s="6"/>
      <c r="GU376" s="6"/>
      <c r="GV376" s="6"/>
      <c r="GW376" s="6"/>
      <c r="GX376" s="6"/>
      <c r="GY376" s="6"/>
      <c r="GZ376" s="6"/>
      <c r="HA376" s="6"/>
      <c r="HB376" s="6"/>
      <c r="HC376" s="6"/>
      <c r="HD376" s="6"/>
      <c r="HE376" s="6"/>
      <c r="HF376" s="6"/>
      <c r="HG376" s="6"/>
      <c r="HH376" s="6"/>
      <c r="HI376" s="6"/>
      <c r="HJ376" s="6"/>
      <c r="HK376" s="6"/>
      <c r="HL376" s="6"/>
      <c r="HM376" s="6"/>
      <c r="HN376" s="6"/>
      <c r="HO376" s="6"/>
      <c r="HP376" s="6"/>
      <c r="HQ376" s="6"/>
      <c r="HR376" s="6"/>
      <c r="HS376" s="6"/>
      <c r="HT376" s="6"/>
      <c r="HU376" s="6"/>
      <c r="HV376" s="6"/>
      <c r="HW376" s="6"/>
      <c r="HX376" s="6"/>
      <c r="HY376" s="6"/>
      <c r="HZ376" s="6"/>
      <c r="IA376" s="6"/>
      <c r="IB376" s="6"/>
      <c r="IC376" s="6"/>
      <c r="ID376" s="6"/>
      <c r="IE376" s="6"/>
      <c r="IF376" s="6"/>
      <c r="IG376" s="6"/>
      <c r="IH376" s="6"/>
      <c r="II376" s="6"/>
      <c r="IJ376" s="6"/>
      <c r="IK376" s="6"/>
      <c r="IL376" s="6"/>
      <c r="IM376" s="6"/>
      <c r="IN376" s="6"/>
      <c r="IO376" s="6"/>
      <c r="IP376" s="6"/>
      <c r="IQ376" s="6"/>
      <c r="IR376" s="6"/>
      <c r="IS376" s="6"/>
      <c r="IT376" s="6"/>
    </row>
    <row r="377" spans="1:254" ht="18" x14ac:dyDescent="0.35">
      <c r="A377" s="10"/>
      <c r="B377" s="11"/>
      <c r="C377" s="12"/>
      <c r="D377" s="13"/>
      <c r="E377" s="13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  <c r="HJ377" s="6"/>
      <c r="HK377" s="6"/>
      <c r="HL377" s="6"/>
      <c r="HM377" s="6"/>
      <c r="HN377" s="6"/>
      <c r="HO377" s="6"/>
      <c r="HP377" s="6"/>
      <c r="HQ377" s="6"/>
      <c r="HR377" s="6"/>
      <c r="HS377" s="6"/>
      <c r="HT377" s="6"/>
      <c r="HU377" s="6"/>
      <c r="HV377" s="6"/>
      <c r="HW377" s="6"/>
      <c r="HX377" s="6"/>
      <c r="HY377" s="6"/>
      <c r="HZ377" s="6"/>
      <c r="IA377" s="6"/>
      <c r="IB377" s="6"/>
      <c r="IC377" s="6"/>
      <c r="ID377" s="6"/>
      <c r="IE377" s="6"/>
      <c r="IF377" s="6"/>
      <c r="IG377" s="6"/>
      <c r="IH377" s="6"/>
      <c r="II377" s="6"/>
      <c r="IJ377" s="6"/>
      <c r="IK377" s="6"/>
      <c r="IL377" s="6"/>
      <c r="IM377" s="6"/>
      <c r="IN377" s="6"/>
      <c r="IO377" s="6"/>
      <c r="IP377" s="6"/>
      <c r="IQ377" s="6"/>
      <c r="IR377" s="6"/>
      <c r="IS377" s="6"/>
      <c r="IT377" s="6"/>
    </row>
    <row r="378" spans="1:254" ht="18" x14ac:dyDescent="0.35">
      <c r="A378" s="10"/>
      <c r="B378" s="11"/>
      <c r="C378" s="12"/>
      <c r="D378" s="13"/>
      <c r="E378" s="13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6"/>
      <c r="HD378" s="6"/>
      <c r="HE378" s="6"/>
      <c r="HF378" s="6"/>
      <c r="HG378" s="6"/>
      <c r="HH378" s="6"/>
      <c r="HI378" s="6"/>
      <c r="HJ378" s="6"/>
      <c r="HK378" s="6"/>
      <c r="HL378" s="6"/>
      <c r="HM378" s="6"/>
      <c r="HN378" s="6"/>
      <c r="HO378" s="6"/>
      <c r="HP378" s="6"/>
      <c r="HQ378" s="6"/>
      <c r="HR378" s="6"/>
      <c r="HS378" s="6"/>
      <c r="HT378" s="6"/>
      <c r="HU378" s="6"/>
      <c r="HV378" s="6"/>
      <c r="HW378" s="6"/>
      <c r="HX378" s="6"/>
      <c r="HY378" s="6"/>
      <c r="HZ378" s="6"/>
      <c r="IA378" s="6"/>
      <c r="IB378" s="6"/>
      <c r="IC378" s="6"/>
      <c r="ID378" s="6"/>
      <c r="IE378" s="6"/>
      <c r="IF378" s="6"/>
      <c r="IG378" s="6"/>
      <c r="IH378" s="6"/>
      <c r="II378" s="6"/>
      <c r="IJ378" s="6"/>
      <c r="IK378" s="6"/>
      <c r="IL378" s="6"/>
      <c r="IM378" s="6"/>
      <c r="IN378" s="6"/>
      <c r="IO378" s="6"/>
      <c r="IP378" s="6"/>
      <c r="IQ378" s="6"/>
      <c r="IR378" s="6"/>
      <c r="IS378" s="6"/>
      <c r="IT378" s="6"/>
    </row>
    <row r="379" spans="1:254" ht="18" x14ac:dyDescent="0.35">
      <c r="A379" s="10"/>
      <c r="B379" s="11"/>
      <c r="C379" s="12"/>
      <c r="D379" s="13"/>
      <c r="E379" s="13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  <c r="GQ379" s="6"/>
      <c r="GR379" s="6"/>
      <c r="GS379" s="6"/>
      <c r="GT379" s="6"/>
      <c r="GU379" s="6"/>
      <c r="GV379" s="6"/>
      <c r="GW379" s="6"/>
      <c r="GX379" s="6"/>
      <c r="GY379" s="6"/>
      <c r="GZ379" s="6"/>
      <c r="HA379" s="6"/>
      <c r="HB379" s="6"/>
      <c r="HC379" s="6"/>
      <c r="HD379" s="6"/>
      <c r="HE379" s="6"/>
      <c r="HF379" s="6"/>
      <c r="HG379" s="6"/>
      <c r="HH379" s="6"/>
      <c r="HI379" s="6"/>
      <c r="HJ379" s="6"/>
      <c r="HK379" s="6"/>
      <c r="HL379" s="6"/>
      <c r="HM379" s="6"/>
      <c r="HN379" s="6"/>
      <c r="HO379" s="6"/>
      <c r="HP379" s="6"/>
      <c r="HQ379" s="6"/>
      <c r="HR379" s="6"/>
      <c r="HS379" s="6"/>
      <c r="HT379" s="6"/>
      <c r="HU379" s="6"/>
      <c r="HV379" s="6"/>
      <c r="HW379" s="6"/>
      <c r="HX379" s="6"/>
      <c r="HY379" s="6"/>
      <c r="HZ379" s="6"/>
      <c r="IA379" s="6"/>
      <c r="IB379" s="6"/>
      <c r="IC379" s="6"/>
      <c r="ID379" s="6"/>
      <c r="IE379" s="6"/>
      <c r="IF379" s="6"/>
      <c r="IG379" s="6"/>
      <c r="IH379" s="6"/>
      <c r="II379" s="6"/>
      <c r="IJ379" s="6"/>
      <c r="IK379" s="6"/>
      <c r="IL379" s="6"/>
      <c r="IM379" s="6"/>
      <c r="IN379" s="6"/>
      <c r="IO379" s="6"/>
      <c r="IP379" s="6"/>
      <c r="IQ379" s="6"/>
      <c r="IR379" s="6"/>
      <c r="IS379" s="6"/>
      <c r="IT379" s="6"/>
    </row>
    <row r="380" spans="1:254" ht="18" x14ac:dyDescent="0.35">
      <c r="A380" s="10"/>
      <c r="B380" s="11"/>
      <c r="C380" s="12"/>
      <c r="D380" s="13"/>
      <c r="E380" s="13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  <c r="HJ380" s="6"/>
      <c r="HK380" s="6"/>
      <c r="HL380" s="6"/>
      <c r="HM380" s="6"/>
      <c r="HN380" s="6"/>
      <c r="HO380" s="6"/>
      <c r="HP380" s="6"/>
      <c r="HQ380" s="6"/>
      <c r="HR380" s="6"/>
      <c r="HS380" s="6"/>
      <c r="HT380" s="6"/>
      <c r="HU380" s="6"/>
      <c r="HV380" s="6"/>
      <c r="HW380" s="6"/>
      <c r="HX380" s="6"/>
      <c r="HY380" s="6"/>
      <c r="HZ380" s="6"/>
      <c r="IA380" s="6"/>
      <c r="IB380" s="6"/>
      <c r="IC380" s="6"/>
      <c r="ID380" s="6"/>
      <c r="IE380" s="6"/>
      <c r="IF380" s="6"/>
      <c r="IG380" s="6"/>
      <c r="IH380" s="6"/>
      <c r="II380" s="6"/>
      <c r="IJ380" s="6"/>
      <c r="IK380" s="6"/>
      <c r="IL380" s="6"/>
      <c r="IM380" s="6"/>
      <c r="IN380" s="6"/>
      <c r="IO380" s="6"/>
      <c r="IP380" s="6"/>
      <c r="IQ380" s="6"/>
      <c r="IR380" s="6"/>
      <c r="IS380" s="6"/>
      <c r="IT380" s="6"/>
    </row>
    <row r="381" spans="1:254" ht="18" x14ac:dyDescent="0.35">
      <c r="A381" s="10"/>
      <c r="B381" s="11"/>
      <c r="C381" s="12"/>
      <c r="D381" s="13"/>
      <c r="E381" s="13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  <c r="HJ381" s="6"/>
      <c r="HK381" s="6"/>
      <c r="HL381" s="6"/>
      <c r="HM381" s="6"/>
      <c r="HN381" s="6"/>
      <c r="HO381" s="6"/>
      <c r="HP381" s="6"/>
      <c r="HQ381" s="6"/>
      <c r="HR381" s="6"/>
      <c r="HS381" s="6"/>
      <c r="HT381" s="6"/>
      <c r="HU381" s="6"/>
      <c r="HV381" s="6"/>
      <c r="HW381" s="6"/>
      <c r="HX381" s="6"/>
      <c r="HY381" s="6"/>
      <c r="HZ381" s="6"/>
      <c r="IA381" s="6"/>
      <c r="IB381" s="6"/>
      <c r="IC381" s="6"/>
      <c r="ID381" s="6"/>
      <c r="IE381" s="6"/>
      <c r="IF381" s="6"/>
      <c r="IG381" s="6"/>
      <c r="IH381" s="6"/>
      <c r="II381" s="6"/>
      <c r="IJ381" s="6"/>
      <c r="IK381" s="6"/>
      <c r="IL381" s="6"/>
      <c r="IM381" s="6"/>
      <c r="IN381" s="6"/>
      <c r="IO381" s="6"/>
      <c r="IP381" s="6"/>
      <c r="IQ381" s="6"/>
      <c r="IR381" s="6"/>
      <c r="IS381" s="6"/>
      <c r="IT381" s="6"/>
    </row>
    <row r="382" spans="1:254" ht="18" x14ac:dyDescent="0.35">
      <c r="A382" s="10"/>
      <c r="B382" s="11"/>
      <c r="C382" s="12"/>
      <c r="D382" s="13"/>
      <c r="E382" s="13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6"/>
      <c r="HD382" s="6"/>
      <c r="HE382" s="6"/>
      <c r="HF382" s="6"/>
      <c r="HG382" s="6"/>
      <c r="HH382" s="6"/>
      <c r="HI382" s="6"/>
      <c r="HJ382" s="6"/>
      <c r="HK382" s="6"/>
      <c r="HL382" s="6"/>
      <c r="HM382" s="6"/>
      <c r="HN382" s="6"/>
      <c r="HO382" s="6"/>
      <c r="HP382" s="6"/>
      <c r="HQ382" s="6"/>
      <c r="HR382" s="6"/>
      <c r="HS382" s="6"/>
      <c r="HT382" s="6"/>
      <c r="HU382" s="6"/>
      <c r="HV382" s="6"/>
      <c r="HW382" s="6"/>
      <c r="HX382" s="6"/>
      <c r="HY382" s="6"/>
      <c r="HZ382" s="6"/>
      <c r="IA382" s="6"/>
      <c r="IB382" s="6"/>
      <c r="IC382" s="6"/>
      <c r="ID382" s="6"/>
      <c r="IE382" s="6"/>
      <c r="IF382" s="6"/>
      <c r="IG382" s="6"/>
      <c r="IH382" s="6"/>
      <c r="II382" s="6"/>
      <c r="IJ382" s="6"/>
      <c r="IK382" s="6"/>
      <c r="IL382" s="6"/>
      <c r="IM382" s="6"/>
      <c r="IN382" s="6"/>
      <c r="IO382" s="6"/>
      <c r="IP382" s="6"/>
      <c r="IQ382" s="6"/>
      <c r="IR382" s="6"/>
      <c r="IS382" s="6"/>
      <c r="IT382" s="6"/>
    </row>
    <row r="383" spans="1:254" ht="18" x14ac:dyDescent="0.35">
      <c r="A383" s="10"/>
      <c r="B383" s="11"/>
      <c r="C383" s="12"/>
      <c r="D383" s="13"/>
      <c r="E383" s="13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  <c r="HJ383" s="6"/>
      <c r="HK383" s="6"/>
      <c r="HL383" s="6"/>
      <c r="HM383" s="6"/>
      <c r="HN383" s="6"/>
      <c r="HO383" s="6"/>
      <c r="HP383" s="6"/>
      <c r="HQ383" s="6"/>
      <c r="HR383" s="6"/>
      <c r="HS383" s="6"/>
      <c r="HT383" s="6"/>
      <c r="HU383" s="6"/>
      <c r="HV383" s="6"/>
      <c r="HW383" s="6"/>
      <c r="HX383" s="6"/>
      <c r="HY383" s="6"/>
      <c r="HZ383" s="6"/>
      <c r="IA383" s="6"/>
      <c r="IB383" s="6"/>
      <c r="IC383" s="6"/>
      <c r="ID383" s="6"/>
      <c r="IE383" s="6"/>
      <c r="IF383" s="6"/>
      <c r="IG383" s="6"/>
      <c r="IH383" s="6"/>
      <c r="II383" s="6"/>
      <c r="IJ383" s="6"/>
      <c r="IK383" s="6"/>
      <c r="IL383" s="6"/>
      <c r="IM383" s="6"/>
      <c r="IN383" s="6"/>
      <c r="IO383" s="6"/>
      <c r="IP383" s="6"/>
      <c r="IQ383" s="6"/>
      <c r="IR383" s="6"/>
      <c r="IS383" s="6"/>
      <c r="IT383" s="6"/>
    </row>
    <row r="384" spans="1:254" ht="18" x14ac:dyDescent="0.35">
      <c r="A384" s="10"/>
      <c r="B384" s="11"/>
      <c r="C384" s="12"/>
      <c r="D384" s="13"/>
      <c r="E384" s="13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6"/>
      <c r="HD384" s="6"/>
      <c r="HE384" s="6"/>
      <c r="HF384" s="6"/>
      <c r="HG384" s="6"/>
      <c r="HH384" s="6"/>
      <c r="HI384" s="6"/>
      <c r="HJ384" s="6"/>
      <c r="HK384" s="6"/>
      <c r="HL384" s="6"/>
      <c r="HM384" s="6"/>
      <c r="HN384" s="6"/>
      <c r="HO384" s="6"/>
      <c r="HP384" s="6"/>
      <c r="HQ384" s="6"/>
      <c r="HR384" s="6"/>
      <c r="HS384" s="6"/>
      <c r="HT384" s="6"/>
      <c r="HU384" s="6"/>
      <c r="HV384" s="6"/>
      <c r="HW384" s="6"/>
      <c r="HX384" s="6"/>
      <c r="HY384" s="6"/>
      <c r="HZ384" s="6"/>
      <c r="IA384" s="6"/>
      <c r="IB384" s="6"/>
      <c r="IC384" s="6"/>
      <c r="ID384" s="6"/>
      <c r="IE384" s="6"/>
      <c r="IF384" s="6"/>
      <c r="IG384" s="6"/>
      <c r="IH384" s="6"/>
      <c r="II384" s="6"/>
      <c r="IJ384" s="6"/>
      <c r="IK384" s="6"/>
      <c r="IL384" s="6"/>
      <c r="IM384" s="6"/>
      <c r="IN384" s="6"/>
      <c r="IO384" s="6"/>
      <c r="IP384" s="6"/>
      <c r="IQ384" s="6"/>
      <c r="IR384" s="6"/>
      <c r="IS384" s="6"/>
      <c r="IT384" s="6"/>
    </row>
    <row r="385" spans="1:254" ht="18" x14ac:dyDescent="0.35">
      <c r="A385" s="10"/>
      <c r="B385" s="11"/>
      <c r="C385" s="12"/>
      <c r="D385" s="13"/>
      <c r="E385" s="13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  <c r="HJ385" s="6"/>
      <c r="HK385" s="6"/>
      <c r="HL385" s="6"/>
      <c r="HM385" s="6"/>
      <c r="HN385" s="6"/>
      <c r="HO385" s="6"/>
      <c r="HP385" s="6"/>
      <c r="HQ385" s="6"/>
      <c r="HR385" s="6"/>
      <c r="HS385" s="6"/>
      <c r="HT385" s="6"/>
      <c r="HU385" s="6"/>
      <c r="HV385" s="6"/>
      <c r="HW385" s="6"/>
      <c r="HX385" s="6"/>
      <c r="HY385" s="6"/>
      <c r="HZ385" s="6"/>
      <c r="IA385" s="6"/>
      <c r="IB385" s="6"/>
      <c r="IC385" s="6"/>
      <c r="ID385" s="6"/>
      <c r="IE385" s="6"/>
      <c r="IF385" s="6"/>
      <c r="IG385" s="6"/>
      <c r="IH385" s="6"/>
      <c r="II385" s="6"/>
      <c r="IJ385" s="6"/>
      <c r="IK385" s="6"/>
      <c r="IL385" s="6"/>
      <c r="IM385" s="6"/>
      <c r="IN385" s="6"/>
      <c r="IO385" s="6"/>
      <c r="IP385" s="6"/>
      <c r="IQ385" s="6"/>
      <c r="IR385" s="6"/>
      <c r="IS385" s="6"/>
      <c r="IT385" s="6"/>
    </row>
    <row r="386" spans="1:254" ht="18" x14ac:dyDescent="0.35">
      <c r="A386" s="10"/>
      <c r="B386" s="11"/>
      <c r="C386" s="12"/>
      <c r="D386" s="13"/>
      <c r="E386" s="13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6"/>
      <c r="HD386" s="6"/>
      <c r="HE386" s="6"/>
      <c r="HF386" s="6"/>
      <c r="HG386" s="6"/>
      <c r="HH386" s="6"/>
      <c r="HI386" s="6"/>
      <c r="HJ386" s="6"/>
      <c r="HK386" s="6"/>
      <c r="HL386" s="6"/>
      <c r="HM386" s="6"/>
      <c r="HN386" s="6"/>
      <c r="HO386" s="6"/>
      <c r="HP386" s="6"/>
      <c r="HQ386" s="6"/>
      <c r="HR386" s="6"/>
      <c r="HS386" s="6"/>
      <c r="HT386" s="6"/>
      <c r="HU386" s="6"/>
      <c r="HV386" s="6"/>
      <c r="HW386" s="6"/>
      <c r="HX386" s="6"/>
      <c r="HY386" s="6"/>
      <c r="HZ386" s="6"/>
      <c r="IA386" s="6"/>
      <c r="IB386" s="6"/>
      <c r="IC386" s="6"/>
      <c r="ID386" s="6"/>
      <c r="IE386" s="6"/>
      <c r="IF386" s="6"/>
      <c r="IG386" s="6"/>
      <c r="IH386" s="6"/>
      <c r="II386" s="6"/>
      <c r="IJ386" s="6"/>
      <c r="IK386" s="6"/>
      <c r="IL386" s="6"/>
      <c r="IM386" s="6"/>
      <c r="IN386" s="6"/>
      <c r="IO386" s="6"/>
      <c r="IP386" s="6"/>
      <c r="IQ386" s="6"/>
      <c r="IR386" s="6"/>
      <c r="IS386" s="6"/>
      <c r="IT386" s="6"/>
    </row>
    <row r="387" spans="1:254" ht="18" x14ac:dyDescent="0.35">
      <c r="A387" s="10"/>
      <c r="B387" s="11"/>
      <c r="C387" s="12"/>
      <c r="D387" s="13"/>
      <c r="E387" s="13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6"/>
      <c r="HD387" s="6"/>
      <c r="HE387" s="6"/>
      <c r="HF387" s="6"/>
      <c r="HG387" s="6"/>
      <c r="HH387" s="6"/>
      <c r="HI387" s="6"/>
      <c r="HJ387" s="6"/>
      <c r="HK387" s="6"/>
      <c r="HL387" s="6"/>
      <c r="HM387" s="6"/>
      <c r="HN387" s="6"/>
      <c r="HO387" s="6"/>
      <c r="HP387" s="6"/>
      <c r="HQ387" s="6"/>
      <c r="HR387" s="6"/>
      <c r="HS387" s="6"/>
      <c r="HT387" s="6"/>
      <c r="HU387" s="6"/>
      <c r="HV387" s="6"/>
      <c r="HW387" s="6"/>
      <c r="HX387" s="6"/>
      <c r="HY387" s="6"/>
      <c r="HZ387" s="6"/>
      <c r="IA387" s="6"/>
      <c r="IB387" s="6"/>
      <c r="IC387" s="6"/>
      <c r="ID387" s="6"/>
      <c r="IE387" s="6"/>
      <c r="IF387" s="6"/>
      <c r="IG387" s="6"/>
      <c r="IH387" s="6"/>
      <c r="II387" s="6"/>
      <c r="IJ387" s="6"/>
      <c r="IK387" s="6"/>
      <c r="IL387" s="6"/>
      <c r="IM387" s="6"/>
      <c r="IN387" s="6"/>
      <c r="IO387" s="6"/>
      <c r="IP387" s="6"/>
      <c r="IQ387" s="6"/>
      <c r="IR387" s="6"/>
      <c r="IS387" s="6"/>
      <c r="IT387" s="6"/>
    </row>
    <row r="388" spans="1:254" ht="18" x14ac:dyDescent="0.35">
      <c r="A388" s="10"/>
      <c r="B388" s="11"/>
      <c r="C388" s="12"/>
      <c r="D388" s="13"/>
      <c r="E388" s="13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  <c r="HJ388" s="6"/>
      <c r="HK388" s="6"/>
      <c r="HL388" s="6"/>
      <c r="HM388" s="6"/>
      <c r="HN388" s="6"/>
      <c r="HO388" s="6"/>
      <c r="HP388" s="6"/>
      <c r="HQ388" s="6"/>
      <c r="HR388" s="6"/>
      <c r="HS388" s="6"/>
      <c r="HT388" s="6"/>
      <c r="HU388" s="6"/>
      <c r="HV388" s="6"/>
      <c r="HW388" s="6"/>
      <c r="HX388" s="6"/>
      <c r="HY388" s="6"/>
      <c r="HZ388" s="6"/>
      <c r="IA388" s="6"/>
      <c r="IB388" s="6"/>
      <c r="IC388" s="6"/>
      <c r="ID388" s="6"/>
      <c r="IE388" s="6"/>
      <c r="IF388" s="6"/>
      <c r="IG388" s="6"/>
      <c r="IH388" s="6"/>
      <c r="II388" s="6"/>
      <c r="IJ388" s="6"/>
      <c r="IK388" s="6"/>
      <c r="IL388" s="6"/>
      <c r="IM388" s="6"/>
      <c r="IN388" s="6"/>
      <c r="IO388" s="6"/>
      <c r="IP388" s="6"/>
      <c r="IQ388" s="6"/>
      <c r="IR388" s="6"/>
      <c r="IS388" s="6"/>
      <c r="IT388" s="6"/>
    </row>
    <row r="389" spans="1:254" ht="18" x14ac:dyDescent="0.35">
      <c r="A389" s="10"/>
      <c r="B389" s="11"/>
      <c r="C389" s="12"/>
      <c r="D389" s="13"/>
      <c r="E389" s="13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6"/>
      <c r="HD389" s="6"/>
      <c r="HE389" s="6"/>
      <c r="HF389" s="6"/>
      <c r="HG389" s="6"/>
      <c r="HH389" s="6"/>
      <c r="HI389" s="6"/>
      <c r="HJ389" s="6"/>
      <c r="HK389" s="6"/>
      <c r="HL389" s="6"/>
      <c r="HM389" s="6"/>
      <c r="HN389" s="6"/>
      <c r="HO389" s="6"/>
      <c r="HP389" s="6"/>
      <c r="HQ389" s="6"/>
      <c r="HR389" s="6"/>
      <c r="HS389" s="6"/>
      <c r="HT389" s="6"/>
      <c r="HU389" s="6"/>
      <c r="HV389" s="6"/>
      <c r="HW389" s="6"/>
      <c r="HX389" s="6"/>
      <c r="HY389" s="6"/>
      <c r="HZ389" s="6"/>
      <c r="IA389" s="6"/>
      <c r="IB389" s="6"/>
      <c r="IC389" s="6"/>
      <c r="ID389" s="6"/>
      <c r="IE389" s="6"/>
      <c r="IF389" s="6"/>
      <c r="IG389" s="6"/>
      <c r="IH389" s="6"/>
      <c r="II389" s="6"/>
      <c r="IJ389" s="6"/>
      <c r="IK389" s="6"/>
      <c r="IL389" s="6"/>
      <c r="IM389" s="6"/>
      <c r="IN389" s="6"/>
      <c r="IO389" s="6"/>
      <c r="IP389" s="6"/>
      <c r="IQ389" s="6"/>
      <c r="IR389" s="6"/>
      <c r="IS389" s="6"/>
      <c r="IT389" s="6"/>
    </row>
    <row r="390" spans="1:254" ht="18" x14ac:dyDescent="0.35">
      <c r="A390" s="10"/>
      <c r="B390" s="11"/>
      <c r="C390" s="12"/>
      <c r="D390" s="13"/>
      <c r="E390" s="13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6"/>
      <c r="HD390" s="6"/>
      <c r="HE390" s="6"/>
      <c r="HF390" s="6"/>
      <c r="HG390" s="6"/>
      <c r="HH390" s="6"/>
      <c r="HI390" s="6"/>
      <c r="HJ390" s="6"/>
      <c r="HK390" s="6"/>
      <c r="HL390" s="6"/>
      <c r="HM390" s="6"/>
      <c r="HN390" s="6"/>
      <c r="HO390" s="6"/>
      <c r="HP390" s="6"/>
      <c r="HQ390" s="6"/>
      <c r="HR390" s="6"/>
      <c r="HS390" s="6"/>
      <c r="HT390" s="6"/>
      <c r="HU390" s="6"/>
      <c r="HV390" s="6"/>
      <c r="HW390" s="6"/>
      <c r="HX390" s="6"/>
      <c r="HY390" s="6"/>
      <c r="HZ390" s="6"/>
      <c r="IA390" s="6"/>
      <c r="IB390" s="6"/>
      <c r="IC390" s="6"/>
      <c r="ID390" s="6"/>
      <c r="IE390" s="6"/>
      <c r="IF390" s="6"/>
      <c r="IG390" s="6"/>
      <c r="IH390" s="6"/>
      <c r="II390" s="6"/>
      <c r="IJ390" s="6"/>
      <c r="IK390" s="6"/>
      <c r="IL390" s="6"/>
      <c r="IM390" s="6"/>
      <c r="IN390" s="6"/>
      <c r="IO390" s="6"/>
      <c r="IP390" s="6"/>
      <c r="IQ390" s="6"/>
      <c r="IR390" s="6"/>
      <c r="IS390" s="6"/>
      <c r="IT390" s="6"/>
    </row>
    <row r="391" spans="1:254" ht="18" x14ac:dyDescent="0.35">
      <c r="A391" s="10"/>
      <c r="B391" s="11"/>
      <c r="C391" s="12"/>
      <c r="D391" s="13"/>
      <c r="E391" s="13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6"/>
      <c r="HD391" s="6"/>
      <c r="HE391" s="6"/>
      <c r="HF391" s="6"/>
      <c r="HG391" s="6"/>
      <c r="HH391" s="6"/>
      <c r="HI391" s="6"/>
      <c r="HJ391" s="6"/>
      <c r="HK391" s="6"/>
      <c r="HL391" s="6"/>
      <c r="HM391" s="6"/>
      <c r="HN391" s="6"/>
      <c r="HO391" s="6"/>
      <c r="HP391" s="6"/>
      <c r="HQ391" s="6"/>
      <c r="HR391" s="6"/>
      <c r="HS391" s="6"/>
      <c r="HT391" s="6"/>
      <c r="HU391" s="6"/>
      <c r="HV391" s="6"/>
      <c r="HW391" s="6"/>
      <c r="HX391" s="6"/>
      <c r="HY391" s="6"/>
      <c r="HZ391" s="6"/>
      <c r="IA391" s="6"/>
      <c r="IB391" s="6"/>
      <c r="IC391" s="6"/>
      <c r="ID391" s="6"/>
      <c r="IE391" s="6"/>
      <c r="IF391" s="6"/>
      <c r="IG391" s="6"/>
      <c r="IH391" s="6"/>
      <c r="II391" s="6"/>
      <c r="IJ391" s="6"/>
      <c r="IK391" s="6"/>
      <c r="IL391" s="6"/>
      <c r="IM391" s="6"/>
      <c r="IN391" s="6"/>
      <c r="IO391" s="6"/>
      <c r="IP391" s="6"/>
      <c r="IQ391" s="6"/>
      <c r="IR391" s="6"/>
      <c r="IS391" s="6"/>
      <c r="IT391" s="6"/>
    </row>
    <row r="392" spans="1:254" ht="18" x14ac:dyDescent="0.35">
      <c r="A392" s="10"/>
      <c r="B392" s="11"/>
      <c r="C392" s="12"/>
      <c r="D392" s="13"/>
      <c r="E392" s="13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  <c r="GQ392" s="6"/>
      <c r="GR392" s="6"/>
      <c r="GS392" s="6"/>
      <c r="GT392" s="6"/>
      <c r="GU392" s="6"/>
      <c r="GV392" s="6"/>
      <c r="GW392" s="6"/>
      <c r="GX392" s="6"/>
      <c r="GY392" s="6"/>
      <c r="GZ392" s="6"/>
      <c r="HA392" s="6"/>
      <c r="HB392" s="6"/>
      <c r="HC392" s="6"/>
      <c r="HD392" s="6"/>
      <c r="HE392" s="6"/>
      <c r="HF392" s="6"/>
      <c r="HG392" s="6"/>
      <c r="HH392" s="6"/>
      <c r="HI392" s="6"/>
      <c r="HJ392" s="6"/>
      <c r="HK392" s="6"/>
      <c r="HL392" s="6"/>
      <c r="HM392" s="6"/>
      <c r="HN392" s="6"/>
      <c r="HO392" s="6"/>
      <c r="HP392" s="6"/>
      <c r="HQ392" s="6"/>
      <c r="HR392" s="6"/>
      <c r="HS392" s="6"/>
      <c r="HT392" s="6"/>
      <c r="HU392" s="6"/>
      <c r="HV392" s="6"/>
      <c r="HW392" s="6"/>
      <c r="HX392" s="6"/>
      <c r="HY392" s="6"/>
      <c r="HZ392" s="6"/>
      <c r="IA392" s="6"/>
      <c r="IB392" s="6"/>
      <c r="IC392" s="6"/>
      <c r="ID392" s="6"/>
      <c r="IE392" s="6"/>
      <c r="IF392" s="6"/>
      <c r="IG392" s="6"/>
      <c r="IH392" s="6"/>
      <c r="II392" s="6"/>
      <c r="IJ392" s="6"/>
      <c r="IK392" s="6"/>
      <c r="IL392" s="6"/>
      <c r="IM392" s="6"/>
      <c r="IN392" s="6"/>
      <c r="IO392" s="6"/>
      <c r="IP392" s="6"/>
      <c r="IQ392" s="6"/>
      <c r="IR392" s="6"/>
      <c r="IS392" s="6"/>
      <c r="IT392" s="6"/>
    </row>
    <row r="393" spans="1:254" ht="18" x14ac:dyDescent="0.35">
      <c r="A393" s="10"/>
      <c r="B393" s="11"/>
      <c r="C393" s="12"/>
      <c r="D393" s="13"/>
      <c r="E393" s="13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6"/>
      <c r="HD393" s="6"/>
      <c r="HE393" s="6"/>
      <c r="HF393" s="6"/>
      <c r="HG393" s="6"/>
      <c r="HH393" s="6"/>
      <c r="HI393" s="6"/>
      <c r="HJ393" s="6"/>
      <c r="HK393" s="6"/>
      <c r="HL393" s="6"/>
      <c r="HM393" s="6"/>
      <c r="HN393" s="6"/>
      <c r="HO393" s="6"/>
      <c r="HP393" s="6"/>
      <c r="HQ393" s="6"/>
      <c r="HR393" s="6"/>
      <c r="HS393" s="6"/>
      <c r="HT393" s="6"/>
      <c r="HU393" s="6"/>
      <c r="HV393" s="6"/>
      <c r="HW393" s="6"/>
      <c r="HX393" s="6"/>
      <c r="HY393" s="6"/>
      <c r="HZ393" s="6"/>
      <c r="IA393" s="6"/>
      <c r="IB393" s="6"/>
      <c r="IC393" s="6"/>
      <c r="ID393" s="6"/>
      <c r="IE393" s="6"/>
      <c r="IF393" s="6"/>
      <c r="IG393" s="6"/>
      <c r="IH393" s="6"/>
      <c r="II393" s="6"/>
      <c r="IJ393" s="6"/>
      <c r="IK393" s="6"/>
      <c r="IL393" s="6"/>
      <c r="IM393" s="6"/>
      <c r="IN393" s="6"/>
      <c r="IO393" s="6"/>
      <c r="IP393" s="6"/>
      <c r="IQ393" s="6"/>
      <c r="IR393" s="6"/>
      <c r="IS393" s="6"/>
      <c r="IT393" s="6"/>
    </row>
    <row r="394" spans="1:254" ht="18" x14ac:dyDescent="0.35">
      <c r="A394" s="10"/>
      <c r="B394" s="11"/>
      <c r="C394" s="12"/>
      <c r="D394" s="13"/>
      <c r="E394" s="13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6"/>
      <c r="HD394" s="6"/>
      <c r="HE394" s="6"/>
      <c r="HF394" s="6"/>
      <c r="HG394" s="6"/>
      <c r="HH394" s="6"/>
      <c r="HI394" s="6"/>
      <c r="HJ394" s="6"/>
      <c r="HK394" s="6"/>
      <c r="HL394" s="6"/>
      <c r="HM394" s="6"/>
      <c r="HN394" s="6"/>
      <c r="HO394" s="6"/>
      <c r="HP394" s="6"/>
      <c r="HQ394" s="6"/>
      <c r="HR394" s="6"/>
      <c r="HS394" s="6"/>
      <c r="HT394" s="6"/>
      <c r="HU394" s="6"/>
      <c r="HV394" s="6"/>
      <c r="HW394" s="6"/>
      <c r="HX394" s="6"/>
      <c r="HY394" s="6"/>
      <c r="HZ394" s="6"/>
      <c r="IA394" s="6"/>
      <c r="IB394" s="6"/>
      <c r="IC394" s="6"/>
      <c r="ID394" s="6"/>
      <c r="IE394" s="6"/>
      <c r="IF394" s="6"/>
      <c r="IG394" s="6"/>
      <c r="IH394" s="6"/>
      <c r="II394" s="6"/>
      <c r="IJ394" s="6"/>
      <c r="IK394" s="6"/>
      <c r="IL394" s="6"/>
      <c r="IM394" s="6"/>
      <c r="IN394" s="6"/>
      <c r="IO394" s="6"/>
      <c r="IP394" s="6"/>
      <c r="IQ394" s="6"/>
      <c r="IR394" s="6"/>
      <c r="IS394" s="6"/>
      <c r="IT394" s="6"/>
    </row>
    <row r="395" spans="1:254" ht="18" x14ac:dyDescent="0.35">
      <c r="A395" s="10"/>
      <c r="B395" s="11"/>
      <c r="C395" s="12"/>
      <c r="D395" s="13"/>
      <c r="E395" s="13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6"/>
      <c r="HD395" s="6"/>
      <c r="HE395" s="6"/>
      <c r="HF395" s="6"/>
      <c r="HG395" s="6"/>
      <c r="HH395" s="6"/>
      <c r="HI395" s="6"/>
      <c r="HJ395" s="6"/>
      <c r="HK395" s="6"/>
      <c r="HL395" s="6"/>
      <c r="HM395" s="6"/>
      <c r="HN395" s="6"/>
      <c r="HO395" s="6"/>
      <c r="HP395" s="6"/>
      <c r="HQ395" s="6"/>
      <c r="HR395" s="6"/>
      <c r="HS395" s="6"/>
      <c r="HT395" s="6"/>
      <c r="HU395" s="6"/>
      <c r="HV395" s="6"/>
      <c r="HW395" s="6"/>
      <c r="HX395" s="6"/>
      <c r="HY395" s="6"/>
      <c r="HZ395" s="6"/>
      <c r="IA395" s="6"/>
      <c r="IB395" s="6"/>
      <c r="IC395" s="6"/>
      <c r="ID395" s="6"/>
      <c r="IE395" s="6"/>
      <c r="IF395" s="6"/>
      <c r="IG395" s="6"/>
      <c r="IH395" s="6"/>
      <c r="II395" s="6"/>
      <c r="IJ395" s="6"/>
      <c r="IK395" s="6"/>
      <c r="IL395" s="6"/>
      <c r="IM395" s="6"/>
      <c r="IN395" s="6"/>
      <c r="IO395" s="6"/>
      <c r="IP395" s="6"/>
      <c r="IQ395" s="6"/>
      <c r="IR395" s="6"/>
      <c r="IS395" s="6"/>
      <c r="IT395" s="6"/>
    </row>
    <row r="396" spans="1:254" ht="18" x14ac:dyDescent="0.35">
      <c r="A396" s="10"/>
      <c r="B396" s="11"/>
      <c r="C396" s="12"/>
      <c r="D396" s="13"/>
      <c r="E396" s="13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  <c r="HJ396" s="6"/>
      <c r="HK396" s="6"/>
      <c r="HL396" s="6"/>
      <c r="HM396" s="6"/>
      <c r="HN396" s="6"/>
      <c r="HO396" s="6"/>
      <c r="HP396" s="6"/>
      <c r="HQ396" s="6"/>
      <c r="HR396" s="6"/>
      <c r="HS396" s="6"/>
      <c r="HT396" s="6"/>
      <c r="HU396" s="6"/>
      <c r="HV396" s="6"/>
      <c r="HW396" s="6"/>
      <c r="HX396" s="6"/>
      <c r="HY396" s="6"/>
      <c r="HZ396" s="6"/>
      <c r="IA396" s="6"/>
      <c r="IB396" s="6"/>
      <c r="IC396" s="6"/>
      <c r="ID396" s="6"/>
      <c r="IE396" s="6"/>
      <c r="IF396" s="6"/>
      <c r="IG396" s="6"/>
      <c r="IH396" s="6"/>
      <c r="II396" s="6"/>
      <c r="IJ396" s="6"/>
      <c r="IK396" s="6"/>
      <c r="IL396" s="6"/>
      <c r="IM396" s="6"/>
      <c r="IN396" s="6"/>
      <c r="IO396" s="6"/>
      <c r="IP396" s="6"/>
      <c r="IQ396" s="6"/>
      <c r="IR396" s="6"/>
      <c r="IS396" s="6"/>
      <c r="IT396" s="6"/>
    </row>
    <row r="397" spans="1:254" ht="18" x14ac:dyDescent="0.35">
      <c r="A397" s="10"/>
      <c r="B397" s="11"/>
      <c r="C397" s="12"/>
      <c r="D397" s="13"/>
      <c r="E397" s="13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  <c r="HJ397" s="6"/>
      <c r="HK397" s="6"/>
      <c r="HL397" s="6"/>
      <c r="HM397" s="6"/>
      <c r="HN397" s="6"/>
      <c r="HO397" s="6"/>
      <c r="HP397" s="6"/>
      <c r="HQ397" s="6"/>
      <c r="HR397" s="6"/>
      <c r="HS397" s="6"/>
      <c r="HT397" s="6"/>
      <c r="HU397" s="6"/>
      <c r="HV397" s="6"/>
      <c r="HW397" s="6"/>
      <c r="HX397" s="6"/>
      <c r="HY397" s="6"/>
      <c r="HZ397" s="6"/>
      <c r="IA397" s="6"/>
      <c r="IB397" s="6"/>
      <c r="IC397" s="6"/>
      <c r="ID397" s="6"/>
      <c r="IE397" s="6"/>
      <c r="IF397" s="6"/>
      <c r="IG397" s="6"/>
      <c r="IH397" s="6"/>
      <c r="II397" s="6"/>
      <c r="IJ397" s="6"/>
      <c r="IK397" s="6"/>
      <c r="IL397" s="6"/>
      <c r="IM397" s="6"/>
      <c r="IN397" s="6"/>
      <c r="IO397" s="6"/>
      <c r="IP397" s="6"/>
      <c r="IQ397" s="6"/>
      <c r="IR397" s="6"/>
      <c r="IS397" s="6"/>
      <c r="IT397" s="6"/>
    </row>
    <row r="398" spans="1:254" ht="18" x14ac:dyDescent="0.35">
      <c r="A398" s="10"/>
      <c r="B398" s="11"/>
      <c r="C398" s="12"/>
      <c r="D398" s="13"/>
      <c r="E398" s="13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  <c r="HJ398" s="6"/>
      <c r="HK398" s="6"/>
      <c r="HL398" s="6"/>
      <c r="HM398" s="6"/>
      <c r="HN398" s="6"/>
      <c r="HO398" s="6"/>
      <c r="HP398" s="6"/>
      <c r="HQ398" s="6"/>
      <c r="HR398" s="6"/>
      <c r="HS398" s="6"/>
      <c r="HT398" s="6"/>
      <c r="HU398" s="6"/>
      <c r="HV398" s="6"/>
      <c r="HW398" s="6"/>
      <c r="HX398" s="6"/>
      <c r="HY398" s="6"/>
      <c r="HZ398" s="6"/>
      <c r="IA398" s="6"/>
      <c r="IB398" s="6"/>
      <c r="IC398" s="6"/>
      <c r="ID398" s="6"/>
      <c r="IE398" s="6"/>
      <c r="IF398" s="6"/>
      <c r="IG398" s="6"/>
      <c r="IH398" s="6"/>
      <c r="II398" s="6"/>
      <c r="IJ398" s="6"/>
      <c r="IK398" s="6"/>
      <c r="IL398" s="6"/>
      <c r="IM398" s="6"/>
      <c r="IN398" s="6"/>
      <c r="IO398" s="6"/>
      <c r="IP398" s="6"/>
      <c r="IQ398" s="6"/>
      <c r="IR398" s="6"/>
      <c r="IS398" s="6"/>
      <c r="IT398" s="6"/>
    </row>
    <row r="399" spans="1:254" ht="18" x14ac:dyDescent="0.35">
      <c r="A399" s="10"/>
      <c r="B399" s="11"/>
      <c r="C399" s="12"/>
      <c r="D399" s="13"/>
      <c r="E399" s="13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  <c r="HJ399" s="6"/>
      <c r="HK399" s="6"/>
      <c r="HL399" s="6"/>
      <c r="HM399" s="6"/>
      <c r="HN399" s="6"/>
      <c r="HO399" s="6"/>
      <c r="HP399" s="6"/>
      <c r="HQ399" s="6"/>
      <c r="HR399" s="6"/>
      <c r="HS399" s="6"/>
      <c r="HT399" s="6"/>
      <c r="HU399" s="6"/>
      <c r="HV399" s="6"/>
      <c r="HW399" s="6"/>
      <c r="HX399" s="6"/>
      <c r="HY399" s="6"/>
      <c r="HZ399" s="6"/>
      <c r="IA399" s="6"/>
      <c r="IB399" s="6"/>
      <c r="IC399" s="6"/>
      <c r="ID399" s="6"/>
      <c r="IE399" s="6"/>
      <c r="IF399" s="6"/>
      <c r="IG399" s="6"/>
      <c r="IH399" s="6"/>
      <c r="II399" s="6"/>
      <c r="IJ399" s="6"/>
      <c r="IK399" s="6"/>
      <c r="IL399" s="6"/>
      <c r="IM399" s="6"/>
      <c r="IN399" s="6"/>
      <c r="IO399" s="6"/>
      <c r="IP399" s="6"/>
      <c r="IQ399" s="6"/>
      <c r="IR399" s="6"/>
      <c r="IS399" s="6"/>
      <c r="IT399" s="6"/>
    </row>
    <row r="400" spans="1:254" ht="18" x14ac:dyDescent="0.35">
      <c r="A400" s="10"/>
      <c r="B400" s="11"/>
      <c r="C400" s="12"/>
      <c r="D400" s="13"/>
      <c r="E400" s="13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  <c r="HJ400" s="6"/>
      <c r="HK400" s="6"/>
      <c r="HL400" s="6"/>
      <c r="HM400" s="6"/>
      <c r="HN400" s="6"/>
      <c r="HO400" s="6"/>
      <c r="HP400" s="6"/>
      <c r="HQ400" s="6"/>
      <c r="HR400" s="6"/>
      <c r="HS400" s="6"/>
      <c r="HT400" s="6"/>
      <c r="HU400" s="6"/>
      <c r="HV400" s="6"/>
      <c r="HW400" s="6"/>
      <c r="HX400" s="6"/>
      <c r="HY400" s="6"/>
      <c r="HZ400" s="6"/>
      <c r="IA400" s="6"/>
      <c r="IB400" s="6"/>
      <c r="IC400" s="6"/>
      <c r="ID400" s="6"/>
      <c r="IE400" s="6"/>
      <c r="IF400" s="6"/>
      <c r="IG400" s="6"/>
      <c r="IH400" s="6"/>
      <c r="II400" s="6"/>
      <c r="IJ400" s="6"/>
      <c r="IK400" s="6"/>
      <c r="IL400" s="6"/>
      <c r="IM400" s="6"/>
      <c r="IN400" s="6"/>
      <c r="IO400" s="6"/>
      <c r="IP400" s="6"/>
      <c r="IQ400" s="6"/>
      <c r="IR400" s="6"/>
      <c r="IS400" s="6"/>
      <c r="IT400" s="6"/>
    </row>
    <row r="401" spans="1:254" ht="18" x14ac:dyDescent="0.35">
      <c r="A401" s="10"/>
      <c r="B401" s="11"/>
      <c r="C401" s="12"/>
      <c r="D401" s="13"/>
      <c r="E401" s="13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  <c r="HJ401" s="6"/>
      <c r="HK401" s="6"/>
      <c r="HL401" s="6"/>
      <c r="HM401" s="6"/>
      <c r="HN401" s="6"/>
      <c r="HO401" s="6"/>
      <c r="HP401" s="6"/>
      <c r="HQ401" s="6"/>
      <c r="HR401" s="6"/>
      <c r="HS401" s="6"/>
      <c r="HT401" s="6"/>
      <c r="HU401" s="6"/>
      <c r="HV401" s="6"/>
      <c r="HW401" s="6"/>
      <c r="HX401" s="6"/>
      <c r="HY401" s="6"/>
      <c r="HZ401" s="6"/>
      <c r="IA401" s="6"/>
      <c r="IB401" s="6"/>
      <c r="IC401" s="6"/>
      <c r="ID401" s="6"/>
      <c r="IE401" s="6"/>
      <c r="IF401" s="6"/>
      <c r="IG401" s="6"/>
      <c r="IH401" s="6"/>
      <c r="II401" s="6"/>
      <c r="IJ401" s="6"/>
      <c r="IK401" s="6"/>
      <c r="IL401" s="6"/>
      <c r="IM401" s="6"/>
      <c r="IN401" s="6"/>
      <c r="IO401" s="6"/>
      <c r="IP401" s="6"/>
      <c r="IQ401" s="6"/>
      <c r="IR401" s="6"/>
      <c r="IS401" s="6"/>
      <c r="IT401" s="6"/>
    </row>
    <row r="402" spans="1:254" ht="18" x14ac:dyDescent="0.35">
      <c r="A402" s="10"/>
      <c r="B402" s="11"/>
      <c r="C402" s="12"/>
      <c r="D402" s="13"/>
      <c r="E402" s="13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  <c r="HJ402" s="6"/>
      <c r="HK402" s="6"/>
      <c r="HL402" s="6"/>
      <c r="HM402" s="6"/>
      <c r="HN402" s="6"/>
      <c r="HO402" s="6"/>
      <c r="HP402" s="6"/>
      <c r="HQ402" s="6"/>
      <c r="HR402" s="6"/>
      <c r="HS402" s="6"/>
      <c r="HT402" s="6"/>
      <c r="HU402" s="6"/>
      <c r="HV402" s="6"/>
      <c r="HW402" s="6"/>
      <c r="HX402" s="6"/>
      <c r="HY402" s="6"/>
      <c r="HZ402" s="6"/>
      <c r="IA402" s="6"/>
      <c r="IB402" s="6"/>
      <c r="IC402" s="6"/>
      <c r="ID402" s="6"/>
      <c r="IE402" s="6"/>
      <c r="IF402" s="6"/>
      <c r="IG402" s="6"/>
      <c r="IH402" s="6"/>
      <c r="II402" s="6"/>
      <c r="IJ402" s="6"/>
      <c r="IK402" s="6"/>
      <c r="IL402" s="6"/>
      <c r="IM402" s="6"/>
      <c r="IN402" s="6"/>
      <c r="IO402" s="6"/>
      <c r="IP402" s="6"/>
      <c r="IQ402" s="6"/>
      <c r="IR402" s="6"/>
      <c r="IS402" s="6"/>
      <c r="IT402" s="6"/>
    </row>
    <row r="403" spans="1:254" ht="18" x14ac:dyDescent="0.35">
      <c r="A403" s="10"/>
      <c r="B403" s="11"/>
      <c r="C403" s="12"/>
      <c r="D403" s="13"/>
      <c r="E403" s="13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  <c r="HJ403" s="6"/>
      <c r="HK403" s="6"/>
      <c r="HL403" s="6"/>
      <c r="HM403" s="6"/>
      <c r="HN403" s="6"/>
      <c r="HO403" s="6"/>
      <c r="HP403" s="6"/>
      <c r="HQ403" s="6"/>
      <c r="HR403" s="6"/>
      <c r="HS403" s="6"/>
      <c r="HT403" s="6"/>
      <c r="HU403" s="6"/>
      <c r="HV403" s="6"/>
      <c r="HW403" s="6"/>
      <c r="HX403" s="6"/>
      <c r="HY403" s="6"/>
      <c r="HZ403" s="6"/>
      <c r="IA403" s="6"/>
      <c r="IB403" s="6"/>
      <c r="IC403" s="6"/>
      <c r="ID403" s="6"/>
      <c r="IE403" s="6"/>
      <c r="IF403" s="6"/>
      <c r="IG403" s="6"/>
      <c r="IH403" s="6"/>
      <c r="II403" s="6"/>
      <c r="IJ403" s="6"/>
      <c r="IK403" s="6"/>
      <c r="IL403" s="6"/>
      <c r="IM403" s="6"/>
      <c r="IN403" s="6"/>
      <c r="IO403" s="6"/>
      <c r="IP403" s="6"/>
      <c r="IQ403" s="6"/>
      <c r="IR403" s="6"/>
      <c r="IS403" s="6"/>
      <c r="IT403" s="6"/>
    </row>
    <row r="404" spans="1:254" ht="18" x14ac:dyDescent="0.35">
      <c r="A404" s="10"/>
      <c r="B404" s="11"/>
      <c r="C404" s="12"/>
      <c r="D404" s="13"/>
      <c r="E404" s="13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  <c r="HJ404" s="6"/>
      <c r="HK404" s="6"/>
      <c r="HL404" s="6"/>
      <c r="HM404" s="6"/>
      <c r="HN404" s="6"/>
      <c r="HO404" s="6"/>
      <c r="HP404" s="6"/>
      <c r="HQ404" s="6"/>
      <c r="HR404" s="6"/>
      <c r="HS404" s="6"/>
      <c r="HT404" s="6"/>
      <c r="HU404" s="6"/>
      <c r="HV404" s="6"/>
      <c r="HW404" s="6"/>
      <c r="HX404" s="6"/>
      <c r="HY404" s="6"/>
      <c r="HZ404" s="6"/>
      <c r="IA404" s="6"/>
      <c r="IB404" s="6"/>
      <c r="IC404" s="6"/>
      <c r="ID404" s="6"/>
      <c r="IE404" s="6"/>
      <c r="IF404" s="6"/>
      <c r="IG404" s="6"/>
      <c r="IH404" s="6"/>
      <c r="II404" s="6"/>
      <c r="IJ404" s="6"/>
      <c r="IK404" s="6"/>
      <c r="IL404" s="6"/>
      <c r="IM404" s="6"/>
      <c r="IN404" s="6"/>
      <c r="IO404" s="6"/>
      <c r="IP404" s="6"/>
      <c r="IQ404" s="6"/>
      <c r="IR404" s="6"/>
      <c r="IS404" s="6"/>
      <c r="IT404" s="6"/>
    </row>
    <row r="405" spans="1:254" ht="18" x14ac:dyDescent="0.35">
      <c r="A405" s="10"/>
      <c r="B405" s="11"/>
      <c r="C405" s="12"/>
      <c r="D405" s="13"/>
      <c r="E405" s="13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  <c r="HJ405" s="6"/>
      <c r="HK405" s="6"/>
      <c r="HL405" s="6"/>
      <c r="HM405" s="6"/>
      <c r="HN405" s="6"/>
      <c r="HO405" s="6"/>
      <c r="HP405" s="6"/>
      <c r="HQ405" s="6"/>
      <c r="HR405" s="6"/>
      <c r="HS405" s="6"/>
      <c r="HT405" s="6"/>
      <c r="HU405" s="6"/>
      <c r="HV405" s="6"/>
      <c r="HW405" s="6"/>
      <c r="HX405" s="6"/>
      <c r="HY405" s="6"/>
      <c r="HZ405" s="6"/>
      <c r="IA405" s="6"/>
      <c r="IB405" s="6"/>
      <c r="IC405" s="6"/>
      <c r="ID405" s="6"/>
      <c r="IE405" s="6"/>
      <c r="IF405" s="6"/>
      <c r="IG405" s="6"/>
      <c r="IH405" s="6"/>
      <c r="II405" s="6"/>
      <c r="IJ405" s="6"/>
      <c r="IK405" s="6"/>
      <c r="IL405" s="6"/>
      <c r="IM405" s="6"/>
      <c r="IN405" s="6"/>
      <c r="IO405" s="6"/>
      <c r="IP405" s="6"/>
      <c r="IQ405" s="6"/>
      <c r="IR405" s="6"/>
      <c r="IS405" s="6"/>
      <c r="IT405" s="6"/>
    </row>
    <row r="406" spans="1:254" ht="18" x14ac:dyDescent="0.35">
      <c r="A406" s="10"/>
      <c r="B406" s="11"/>
      <c r="C406" s="12"/>
      <c r="D406" s="13"/>
      <c r="E406" s="13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  <c r="HJ406" s="6"/>
      <c r="HK406" s="6"/>
      <c r="HL406" s="6"/>
      <c r="HM406" s="6"/>
      <c r="HN406" s="6"/>
      <c r="HO406" s="6"/>
      <c r="HP406" s="6"/>
      <c r="HQ406" s="6"/>
      <c r="HR406" s="6"/>
      <c r="HS406" s="6"/>
      <c r="HT406" s="6"/>
      <c r="HU406" s="6"/>
      <c r="HV406" s="6"/>
      <c r="HW406" s="6"/>
      <c r="HX406" s="6"/>
      <c r="HY406" s="6"/>
      <c r="HZ406" s="6"/>
      <c r="IA406" s="6"/>
      <c r="IB406" s="6"/>
      <c r="IC406" s="6"/>
      <c r="ID406" s="6"/>
      <c r="IE406" s="6"/>
      <c r="IF406" s="6"/>
      <c r="IG406" s="6"/>
      <c r="IH406" s="6"/>
      <c r="II406" s="6"/>
      <c r="IJ406" s="6"/>
      <c r="IK406" s="6"/>
      <c r="IL406" s="6"/>
      <c r="IM406" s="6"/>
      <c r="IN406" s="6"/>
      <c r="IO406" s="6"/>
      <c r="IP406" s="6"/>
      <c r="IQ406" s="6"/>
      <c r="IR406" s="6"/>
      <c r="IS406" s="6"/>
      <c r="IT406" s="6"/>
    </row>
    <row r="407" spans="1:254" ht="18" x14ac:dyDescent="0.35">
      <c r="A407" s="10"/>
      <c r="B407" s="11"/>
      <c r="C407" s="12"/>
      <c r="D407" s="13"/>
      <c r="E407" s="13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  <c r="HJ407" s="6"/>
      <c r="HK407" s="6"/>
      <c r="HL407" s="6"/>
      <c r="HM407" s="6"/>
      <c r="HN407" s="6"/>
      <c r="HO407" s="6"/>
      <c r="HP407" s="6"/>
      <c r="HQ407" s="6"/>
      <c r="HR407" s="6"/>
      <c r="HS407" s="6"/>
      <c r="HT407" s="6"/>
      <c r="HU407" s="6"/>
      <c r="HV407" s="6"/>
      <c r="HW407" s="6"/>
      <c r="HX407" s="6"/>
      <c r="HY407" s="6"/>
      <c r="HZ407" s="6"/>
      <c r="IA407" s="6"/>
      <c r="IB407" s="6"/>
      <c r="IC407" s="6"/>
      <c r="ID407" s="6"/>
      <c r="IE407" s="6"/>
      <c r="IF407" s="6"/>
      <c r="IG407" s="6"/>
      <c r="IH407" s="6"/>
      <c r="II407" s="6"/>
      <c r="IJ407" s="6"/>
      <c r="IK407" s="6"/>
      <c r="IL407" s="6"/>
      <c r="IM407" s="6"/>
      <c r="IN407" s="6"/>
      <c r="IO407" s="6"/>
      <c r="IP407" s="6"/>
      <c r="IQ407" s="6"/>
      <c r="IR407" s="6"/>
      <c r="IS407" s="6"/>
      <c r="IT407" s="6"/>
    </row>
    <row r="408" spans="1:254" ht="18" x14ac:dyDescent="0.35">
      <c r="A408" s="10"/>
      <c r="B408" s="11"/>
      <c r="C408" s="12"/>
      <c r="D408" s="13"/>
      <c r="E408" s="13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  <c r="HJ408" s="6"/>
      <c r="HK408" s="6"/>
      <c r="HL408" s="6"/>
      <c r="HM408" s="6"/>
      <c r="HN408" s="6"/>
      <c r="HO408" s="6"/>
      <c r="HP408" s="6"/>
      <c r="HQ408" s="6"/>
      <c r="HR408" s="6"/>
      <c r="HS408" s="6"/>
      <c r="HT408" s="6"/>
      <c r="HU408" s="6"/>
      <c r="HV408" s="6"/>
      <c r="HW408" s="6"/>
      <c r="HX408" s="6"/>
      <c r="HY408" s="6"/>
      <c r="HZ408" s="6"/>
      <c r="IA408" s="6"/>
      <c r="IB408" s="6"/>
      <c r="IC408" s="6"/>
      <c r="ID408" s="6"/>
      <c r="IE408" s="6"/>
      <c r="IF408" s="6"/>
      <c r="IG408" s="6"/>
      <c r="IH408" s="6"/>
      <c r="II408" s="6"/>
      <c r="IJ408" s="6"/>
      <c r="IK408" s="6"/>
      <c r="IL408" s="6"/>
      <c r="IM408" s="6"/>
      <c r="IN408" s="6"/>
      <c r="IO408" s="6"/>
      <c r="IP408" s="6"/>
      <c r="IQ408" s="6"/>
      <c r="IR408" s="6"/>
      <c r="IS408" s="6"/>
      <c r="IT408" s="6"/>
    </row>
    <row r="409" spans="1:254" ht="18" x14ac:dyDescent="0.35">
      <c r="A409" s="10"/>
      <c r="B409" s="11"/>
      <c r="C409" s="12"/>
      <c r="D409" s="13"/>
      <c r="E409" s="13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6"/>
      <c r="HD409" s="6"/>
      <c r="HE409" s="6"/>
      <c r="HF409" s="6"/>
      <c r="HG409" s="6"/>
      <c r="HH409" s="6"/>
      <c r="HI409" s="6"/>
      <c r="HJ409" s="6"/>
      <c r="HK409" s="6"/>
      <c r="HL409" s="6"/>
      <c r="HM409" s="6"/>
      <c r="HN409" s="6"/>
      <c r="HO409" s="6"/>
      <c r="HP409" s="6"/>
      <c r="HQ409" s="6"/>
      <c r="HR409" s="6"/>
      <c r="HS409" s="6"/>
      <c r="HT409" s="6"/>
      <c r="HU409" s="6"/>
      <c r="HV409" s="6"/>
      <c r="HW409" s="6"/>
      <c r="HX409" s="6"/>
      <c r="HY409" s="6"/>
      <c r="HZ409" s="6"/>
      <c r="IA409" s="6"/>
      <c r="IB409" s="6"/>
      <c r="IC409" s="6"/>
      <c r="ID409" s="6"/>
      <c r="IE409" s="6"/>
      <c r="IF409" s="6"/>
      <c r="IG409" s="6"/>
      <c r="IH409" s="6"/>
      <c r="II409" s="6"/>
      <c r="IJ409" s="6"/>
      <c r="IK409" s="6"/>
      <c r="IL409" s="6"/>
      <c r="IM409" s="6"/>
      <c r="IN409" s="6"/>
      <c r="IO409" s="6"/>
      <c r="IP409" s="6"/>
      <c r="IQ409" s="6"/>
      <c r="IR409" s="6"/>
      <c r="IS409" s="6"/>
      <c r="IT409" s="6"/>
    </row>
    <row r="410" spans="1:254" ht="18" x14ac:dyDescent="0.35">
      <c r="A410" s="10"/>
      <c r="B410" s="11"/>
      <c r="C410" s="12"/>
      <c r="D410" s="13"/>
      <c r="E410" s="13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  <c r="GQ410" s="6"/>
      <c r="GR410" s="6"/>
      <c r="GS410" s="6"/>
      <c r="GT410" s="6"/>
      <c r="GU410" s="6"/>
      <c r="GV410" s="6"/>
      <c r="GW410" s="6"/>
      <c r="GX410" s="6"/>
      <c r="GY410" s="6"/>
      <c r="GZ410" s="6"/>
      <c r="HA410" s="6"/>
      <c r="HB410" s="6"/>
      <c r="HC410" s="6"/>
      <c r="HD410" s="6"/>
      <c r="HE410" s="6"/>
      <c r="HF410" s="6"/>
      <c r="HG410" s="6"/>
      <c r="HH410" s="6"/>
      <c r="HI410" s="6"/>
      <c r="HJ410" s="6"/>
      <c r="HK410" s="6"/>
      <c r="HL410" s="6"/>
      <c r="HM410" s="6"/>
      <c r="HN410" s="6"/>
      <c r="HO410" s="6"/>
      <c r="HP410" s="6"/>
      <c r="HQ410" s="6"/>
      <c r="HR410" s="6"/>
      <c r="HS410" s="6"/>
      <c r="HT410" s="6"/>
      <c r="HU410" s="6"/>
      <c r="HV410" s="6"/>
      <c r="HW410" s="6"/>
      <c r="HX410" s="6"/>
      <c r="HY410" s="6"/>
      <c r="HZ410" s="6"/>
      <c r="IA410" s="6"/>
      <c r="IB410" s="6"/>
      <c r="IC410" s="6"/>
      <c r="ID410" s="6"/>
      <c r="IE410" s="6"/>
      <c r="IF410" s="6"/>
      <c r="IG410" s="6"/>
      <c r="IH410" s="6"/>
      <c r="II410" s="6"/>
      <c r="IJ410" s="6"/>
      <c r="IK410" s="6"/>
      <c r="IL410" s="6"/>
      <c r="IM410" s="6"/>
      <c r="IN410" s="6"/>
      <c r="IO410" s="6"/>
      <c r="IP410" s="6"/>
      <c r="IQ410" s="6"/>
      <c r="IR410" s="6"/>
      <c r="IS410" s="6"/>
      <c r="IT410" s="6"/>
    </row>
    <row r="411" spans="1:254" ht="18" x14ac:dyDescent="0.35">
      <c r="A411" s="10"/>
      <c r="B411" s="11"/>
      <c r="C411" s="12"/>
      <c r="D411" s="13"/>
      <c r="E411" s="13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  <c r="GQ411" s="6"/>
      <c r="GR411" s="6"/>
      <c r="GS411" s="6"/>
      <c r="GT411" s="6"/>
      <c r="GU411" s="6"/>
      <c r="GV411" s="6"/>
      <c r="GW411" s="6"/>
      <c r="GX411" s="6"/>
      <c r="GY411" s="6"/>
      <c r="GZ411" s="6"/>
      <c r="HA411" s="6"/>
      <c r="HB411" s="6"/>
      <c r="HC411" s="6"/>
      <c r="HD411" s="6"/>
      <c r="HE411" s="6"/>
      <c r="HF411" s="6"/>
      <c r="HG411" s="6"/>
      <c r="HH411" s="6"/>
      <c r="HI411" s="6"/>
      <c r="HJ411" s="6"/>
      <c r="HK411" s="6"/>
      <c r="HL411" s="6"/>
      <c r="HM411" s="6"/>
      <c r="HN411" s="6"/>
      <c r="HO411" s="6"/>
      <c r="HP411" s="6"/>
      <c r="HQ411" s="6"/>
      <c r="HR411" s="6"/>
      <c r="HS411" s="6"/>
      <c r="HT411" s="6"/>
      <c r="HU411" s="6"/>
      <c r="HV411" s="6"/>
      <c r="HW411" s="6"/>
      <c r="HX411" s="6"/>
      <c r="HY411" s="6"/>
      <c r="HZ411" s="6"/>
      <c r="IA411" s="6"/>
      <c r="IB411" s="6"/>
      <c r="IC411" s="6"/>
      <c r="ID411" s="6"/>
      <c r="IE411" s="6"/>
      <c r="IF411" s="6"/>
      <c r="IG411" s="6"/>
      <c r="IH411" s="6"/>
      <c r="II411" s="6"/>
      <c r="IJ411" s="6"/>
      <c r="IK411" s="6"/>
      <c r="IL411" s="6"/>
      <c r="IM411" s="6"/>
      <c r="IN411" s="6"/>
      <c r="IO411" s="6"/>
      <c r="IP411" s="6"/>
      <c r="IQ411" s="6"/>
      <c r="IR411" s="6"/>
      <c r="IS411" s="6"/>
      <c r="IT411" s="6"/>
    </row>
    <row r="412" spans="1:254" ht="18" x14ac:dyDescent="0.35">
      <c r="A412" s="10"/>
      <c r="B412" s="11"/>
      <c r="C412" s="12"/>
      <c r="D412" s="13"/>
      <c r="E412" s="13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  <c r="GQ412" s="6"/>
      <c r="GR412" s="6"/>
      <c r="GS412" s="6"/>
      <c r="GT412" s="6"/>
      <c r="GU412" s="6"/>
      <c r="GV412" s="6"/>
      <c r="GW412" s="6"/>
      <c r="GX412" s="6"/>
      <c r="GY412" s="6"/>
      <c r="GZ412" s="6"/>
      <c r="HA412" s="6"/>
      <c r="HB412" s="6"/>
      <c r="HC412" s="6"/>
      <c r="HD412" s="6"/>
      <c r="HE412" s="6"/>
      <c r="HF412" s="6"/>
      <c r="HG412" s="6"/>
      <c r="HH412" s="6"/>
      <c r="HI412" s="6"/>
      <c r="HJ412" s="6"/>
      <c r="HK412" s="6"/>
      <c r="HL412" s="6"/>
      <c r="HM412" s="6"/>
      <c r="HN412" s="6"/>
      <c r="HO412" s="6"/>
      <c r="HP412" s="6"/>
      <c r="HQ412" s="6"/>
      <c r="HR412" s="6"/>
      <c r="HS412" s="6"/>
      <c r="HT412" s="6"/>
      <c r="HU412" s="6"/>
      <c r="HV412" s="6"/>
      <c r="HW412" s="6"/>
      <c r="HX412" s="6"/>
      <c r="HY412" s="6"/>
      <c r="HZ412" s="6"/>
      <c r="IA412" s="6"/>
      <c r="IB412" s="6"/>
      <c r="IC412" s="6"/>
      <c r="ID412" s="6"/>
      <c r="IE412" s="6"/>
      <c r="IF412" s="6"/>
      <c r="IG412" s="6"/>
      <c r="IH412" s="6"/>
      <c r="II412" s="6"/>
      <c r="IJ412" s="6"/>
      <c r="IK412" s="6"/>
      <c r="IL412" s="6"/>
      <c r="IM412" s="6"/>
      <c r="IN412" s="6"/>
      <c r="IO412" s="6"/>
      <c r="IP412" s="6"/>
      <c r="IQ412" s="6"/>
      <c r="IR412" s="6"/>
      <c r="IS412" s="6"/>
      <c r="IT412" s="6"/>
    </row>
    <row r="413" spans="1:254" ht="18" x14ac:dyDescent="0.35">
      <c r="A413" s="10"/>
      <c r="B413" s="11"/>
      <c r="C413" s="12"/>
      <c r="D413" s="13"/>
      <c r="E413" s="13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  <c r="GQ413" s="6"/>
      <c r="GR413" s="6"/>
      <c r="GS413" s="6"/>
      <c r="GT413" s="6"/>
      <c r="GU413" s="6"/>
      <c r="GV413" s="6"/>
      <c r="GW413" s="6"/>
      <c r="GX413" s="6"/>
      <c r="GY413" s="6"/>
      <c r="GZ413" s="6"/>
      <c r="HA413" s="6"/>
      <c r="HB413" s="6"/>
      <c r="HC413" s="6"/>
      <c r="HD413" s="6"/>
      <c r="HE413" s="6"/>
      <c r="HF413" s="6"/>
      <c r="HG413" s="6"/>
      <c r="HH413" s="6"/>
      <c r="HI413" s="6"/>
      <c r="HJ413" s="6"/>
      <c r="HK413" s="6"/>
      <c r="HL413" s="6"/>
      <c r="HM413" s="6"/>
      <c r="HN413" s="6"/>
      <c r="HO413" s="6"/>
      <c r="HP413" s="6"/>
      <c r="HQ413" s="6"/>
      <c r="HR413" s="6"/>
      <c r="HS413" s="6"/>
      <c r="HT413" s="6"/>
      <c r="HU413" s="6"/>
      <c r="HV413" s="6"/>
      <c r="HW413" s="6"/>
      <c r="HX413" s="6"/>
      <c r="HY413" s="6"/>
      <c r="HZ413" s="6"/>
      <c r="IA413" s="6"/>
      <c r="IB413" s="6"/>
      <c r="IC413" s="6"/>
      <c r="ID413" s="6"/>
      <c r="IE413" s="6"/>
      <c r="IF413" s="6"/>
      <c r="IG413" s="6"/>
      <c r="IH413" s="6"/>
      <c r="II413" s="6"/>
      <c r="IJ413" s="6"/>
      <c r="IK413" s="6"/>
      <c r="IL413" s="6"/>
      <c r="IM413" s="6"/>
      <c r="IN413" s="6"/>
      <c r="IO413" s="6"/>
      <c r="IP413" s="6"/>
      <c r="IQ413" s="6"/>
      <c r="IR413" s="6"/>
      <c r="IS413" s="6"/>
      <c r="IT413" s="6"/>
    </row>
    <row r="414" spans="1:254" ht="18" x14ac:dyDescent="0.35">
      <c r="A414" s="10"/>
      <c r="B414" s="11"/>
      <c r="C414" s="12"/>
      <c r="D414" s="13"/>
      <c r="E414" s="13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  <c r="GQ414" s="6"/>
      <c r="GR414" s="6"/>
      <c r="GS414" s="6"/>
      <c r="GT414" s="6"/>
      <c r="GU414" s="6"/>
      <c r="GV414" s="6"/>
      <c r="GW414" s="6"/>
      <c r="GX414" s="6"/>
      <c r="GY414" s="6"/>
      <c r="GZ414" s="6"/>
      <c r="HA414" s="6"/>
      <c r="HB414" s="6"/>
      <c r="HC414" s="6"/>
      <c r="HD414" s="6"/>
      <c r="HE414" s="6"/>
      <c r="HF414" s="6"/>
      <c r="HG414" s="6"/>
      <c r="HH414" s="6"/>
      <c r="HI414" s="6"/>
      <c r="HJ414" s="6"/>
      <c r="HK414" s="6"/>
      <c r="HL414" s="6"/>
      <c r="HM414" s="6"/>
      <c r="HN414" s="6"/>
      <c r="HO414" s="6"/>
      <c r="HP414" s="6"/>
      <c r="HQ414" s="6"/>
      <c r="HR414" s="6"/>
      <c r="HS414" s="6"/>
      <c r="HT414" s="6"/>
      <c r="HU414" s="6"/>
      <c r="HV414" s="6"/>
      <c r="HW414" s="6"/>
      <c r="HX414" s="6"/>
      <c r="HY414" s="6"/>
      <c r="HZ414" s="6"/>
      <c r="IA414" s="6"/>
      <c r="IB414" s="6"/>
      <c r="IC414" s="6"/>
      <c r="ID414" s="6"/>
      <c r="IE414" s="6"/>
      <c r="IF414" s="6"/>
      <c r="IG414" s="6"/>
      <c r="IH414" s="6"/>
      <c r="II414" s="6"/>
      <c r="IJ414" s="6"/>
      <c r="IK414" s="6"/>
      <c r="IL414" s="6"/>
      <c r="IM414" s="6"/>
      <c r="IN414" s="6"/>
      <c r="IO414" s="6"/>
      <c r="IP414" s="6"/>
      <c r="IQ414" s="6"/>
      <c r="IR414" s="6"/>
      <c r="IS414" s="6"/>
      <c r="IT414" s="6"/>
    </row>
    <row r="415" spans="1:254" ht="18" x14ac:dyDescent="0.35">
      <c r="A415" s="10"/>
      <c r="B415" s="11"/>
      <c r="C415" s="12"/>
      <c r="D415" s="13"/>
      <c r="E415" s="13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  <c r="GQ415" s="6"/>
      <c r="GR415" s="6"/>
      <c r="GS415" s="6"/>
      <c r="GT415" s="6"/>
      <c r="GU415" s="6"/>
      <c r="GV415" s="6"/>
      <c r="GW415" s="6"/>
      <c r="GX415" s="6"/>
      <c r="GY415" s="6"/>
      <c r="GZ415" s="6"/>
      <c r="HA415" s="6"/>
      <c r="HB415" s="6"/>
      <c r="HC415" s="6"/>
      <c r="HD415" s="6"/>
      <c r="HE415" s="6"/>
      <c r="HF415" s="6"/>
      <c r="HG415" s="6"/>
      <c r="HH415" s="6"/>
      <c r="HI415" s="6"/>
      <c r="HJ415" s="6"/>
      <c r="HK415" s="6"/>
      <c r="HL415" s="6"/>
      <c r="HM415" s="6"/>
      <c r="HN415" s="6"/>
      <c r="HO415" s="6"/>
      <c r="HP415" s="6"/>
      <c r="HQ415" s="6"/>
      <c r="HR415" s="6"/>
      <c r="HS415" s="6"/>
      <c r="HT415" s="6"/>
      <c r="HU415" s="6"/>
      <c r="HV415" s="6"/>
      <c r="HW415" s="6"/>
      <c r="HX415" s="6"/>
      <c r="HY415" s="6"/>
      <c r="HZ415" s="6"/>
      <c r="IA415" s="6"/>
      <c r="IB415" s="6"/>
      <c r="IC415" s="6"/>
      <c r="ID415" s="6"/>
      <c r="IE415" s="6"/>
      <c r="IF415" s="6"/>
      <c r="IG415" s="6"/>
      <c r="IH415" s="6"/>
      <c r="II415" s="6"/>
      <c r="IJ415" s="6"/>
      <c r="IK415" s="6"/>
      <c r="IL415" s="6"/>
      <c r="IM415" s="6"/>
      <c r="IN415" s="6"/>
      <c r="IO415" s="6"/>
      <c r="IP415" s="6"/>
      <c r="IQ415" s="6"/>
      <c r="IR415" s="6"/>
      <c r="IS415" s="6"/>
      <c r="IT415" s="6"/>
    </row>
    <row r="416" spans="1:254" ht="18" x14ac:dyDescent="0.35">
      <c r="A416" s="10"/>
      <c r="B416" s="11"/>
      <c r="C416" s="12"/>
      <c r="D416" s="13"/>
      <c r="E416" s="13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  <c r="GQ416" s="6"/>
      <c r="GR416" s="6"/>
      <c r="GS416" s="6"/>
      <c r="GT416" s="6"/>
      <c r="GU416" s="6"/>
      <c r="GV416" s="6"/>
      <c r="GW416" s="6"/>
      <c r="GX416" s="6"/>
      <c r="GY416" s="6"/>
      <c r="GZ416" s="6"/>
      <c r="HA416" s="6"/>
      <c r="HB416" s="6"/>
      <c r="HC416" s="6"/>
      <c r="HD416" s="6"/>
      <c r="HE416" s="6"/>
      <c r="HF416" s="6"/>
      <c r="HG416" s="6"/>
      <c r="HH416" s="6"/>
      <c r="HI416" s="6"/>
      <c r="HJ416" s="6"/>
      <c r="HK416" s="6"/>
      <c r="HL416" s="6"/>
      <c r="HM416" s="6"/>
      <c r="HN416" s="6"/>
      <c r="HO416" s="6"/>
      <c r="HP416" s="6"/>
      <c r="HQ416" s="6"/>
      <c r="HR416" s="6"/>
      <c r="HS416" s="6"/>
      <c r="HT416" s="6"/>
      <c r="HU416" s="6"/>
      <c r="HV416" s="6"/>
      <c r="HW416" s="6"/>
      <c r="HX416" s="6"/>
      <c r="HY416" s="6"/>
      <c r="HZ416" s="6"/>
      <c r="IA416" s="6"/>
      <c r="IB416" s="6"/>
      <c r="IC416" s="6"/>
      <c r="ID416" s="6"/>
      <c r="IE416" s="6"/>
      <c r="IF416" s="6"/>
      <c r="IG416" s="6"/>
      <c r="IH416" s="6"/>
      <c r="II416" s="6"/>
      <c r="IJ416" s="6"/>
      <c r="IK416" s="6"/>
      <c r="IL416" s="6"/>
      <c r="IM416" s="6"/>
      <c r="IN416" s="6"/>
      <c r="IO416" s="6"/>
      <c r="IP416" s="6"/>
      <c r="IQ416" s="6"/>
      <c r="IR416" s="6"/>
      <c r="IS416" s="6"/>
      <c r="IT416" s="6"/>
    </row>
    <row r="417" spans="1:254" ht="18" x14ac:dyDescent="0.35">
      <c r="A417" s="10"/>
      <c r="B417" s="11"/>
      <c r="C417" s="12"/>
      <c r="D417" s="13"/>
      <c r="E417" s="13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  <c r="GQ417" s="6"/>
      <c r="GR417" s="6"/>
      <c r="GS417" s="6"/>
      <c r="GT417" s="6"/>
      <c r="GU417" s="6"/>
      <c r="GV417" s="6"/>
      <c r="GW417" s="6"/>
      <c r="GX417" s="6"/>
      <c r="GY417" s="6"/>
      <c r="GZ417" s="6"/>
      <c r="HA417" s="6"/>
      <c r="HB417" s="6"/>
      <c r="HC417" s="6"/>
      <c r="HD417" s="6"/>
      <c r="HE417" s="6"/>
      <c r="HF417" s="6"/>
      <c r="HG417" s="6"/>
      <c r="HH417" s="6"/>
      <c r="HI417" s="6"/>
      <c r="HJ417" s="6"/>
      <c r="HK417" s="6"/>
      <c r="HL417" s="6"/>
      <c r="HM417" s="6"/>
      <c r="HN417" s="6"/>
      <c r="HO417" s="6"/>
      <c r="HP417" s="6"/>
      <c r="HQ417" s="6"/>
      <c r="HR417" s="6"/>
      <c r="HS417" s="6"/>
      <c r="HT417" s="6"/>
      <c r="HU417" s="6"/>
      <c r="HV417" s="6"/>
      <c r="HW417" s="6"/>
      <c r="HX417" s="6"/>
      <c r="HY417" s="6"/>
      <c r="HZ417" s="6"/>
      <c r="IA417" s="6"/>
      <c r="IB417" s="6"/>
      <c r="IC417" s="6"/>
      <c r="ID417" s="6"/>
      <c r="IE417" s="6"/>
      <c r="IF417" s="6"/>
      <c r="IG417" s="6"/>
      <c r="IH417" s="6"/>
      <c r="II417" s="6"/>
      <c r="IJ417" s="6"/>
      <c r="IK417" s="6"/>
      <c r="IL417" s="6"/>
      <c r="IM417" s="6"/>
      <c r="IN417" s="6"/>
      <c r="IO417" s="6"/>
      <c r="IP417" s="6"/>
      <c r="IQ417" s="6"/>
      <c r="IR417" s="6"/>
      <c r="IS417" s="6"/>
      <c r="IT417" s="6"/>
    </row>
    <row r="418" spans="1:254" x14ac:dyDescent="0.25"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  <c r="GQ418" s="6"/>
      <c r="GR418" s="6"/>
      <c r="GS418" s="6"/>
      <c r="GT418" s="6"/>
      <c r="GU418" s="6"/>
      <c r="GV418" s="6"/>
      <c r="GW418" s="6"/>
      <c r="GX418" s="6"/>
      <c r="GY418" s="6"/>
      <c r="GZ418" s="6"/>
      <c r="HA418" s="6"/>
      <c r="HB418" s="6"/>
      <c r="HC418" s="6"/>
      <c r="HD418" s="6"/>
      <c r="HE418" s="6"/>
      <c r="HF418" s="6"/>
      <c r="HG418" s="6"/>
      <c r="HH418" s="6"/>
      <c r="HI418" s="6"/>
      <c r="HJ418" s="6"/>
      <c r="HK418" s="6"/>
      <c r="HL418" s="6"/>
      <c r="HM418" s="6"/>
      <c r="HN418" s="6"/>
      <c r="HO418" s="6"/>
      <c r="HP418" s="6"/>
      <c r="HQ418" s="6"/>
      <c r="HR418" s="6"/>
      <c r="HS418" s="6"/>
      <c r="HT418" s="6"/>
      <c r="HU418" s="6"/>
      <c r="HV418" s="6"/>
      <c r="HW418" s="6"/>
      <c r="HX418" s="6"/>
      <c r="HY418" s="6"/>
      <c r="HZ418" s="6"/>
      <c r="IA418" s="6"/>
      <c r="IB418" s="6"/>
      <c r="IC418" s="6"/>
      <c r="ID418" s="6"/>
      <c r="IE418" s="6"/>
      <c r="IF418" s="6"/>
      <c r="IG418" s="6"/>
      <c r="IH418" s="6"/>
      <c r="II418" s="6"/>
      <c r="IJ418" s="6"/>
      <c r="IK418" s="6"/>
      <c r="IL418" s="6"/>
      <c r="IM418" s="6"/>
      <c r="IN418" s="6"/>
      <c r="IO418" s="6"/>
      <c r="IP418" s="6"/>
      <c r="IQ418" s="6"/>
      <c r="IR418" s="6"/>
      <c r="IS418" s="6"/>
      <c r="IT418" s="6"/>
    </row>
    <row r="419" spans="1:254" x14ac:dyDescent="0.25"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  <c r="GQ419" s="6"/>
      <c r="GR419" s="6"/>
      <c r="GS419" s="6"/>
      <c r="GT419" s="6"/>
      <c r="GU419" s="6"/>
      <c r="GV419" s="6"/>
      <c r="GW419" s="6"/>
      <c r="GX419" s="6"/>
      <c r="GY419" s="6"/>
      <c r="GZ419" s="6"/>
      <c r="HA419" s="6"/>
      <c r="HB419" s="6"/>
      <c r="HC419" s="6"/>
      <c r="HD419" s="6"/>
      <c r="HE419" s="6"/>
      <c r="HF419" s="6"/>
      <c r="HG419" s="6"/>
      <c r="HH419" s="6"/>
      <c r="HI419" s="6"/>
      <c r="HJ419" s="6"/>
      <c r="HK419" s="6"/>
      <c r="HL419" s="6"/>
      <c r="HM419" s="6"/>
      <c r="HN419" s="6"/>
      <c r="HO419" s="6"/>
      <c r="HP419" s="6"/>
      <c r="HQ419" s="6"/>
      <c r="HR419" s="6"/>
      <c r="HS419" s="6"/>
      <c r="HT419" s="6"/>
      <c r="HU419" s="6"/>
      <c r="HV419" s="6"/>
      <c r="HW419" s="6"/>
      <c r="HX419" s="6"/>
      <c r="HY419" s="6"/>
      <c r="HZ419" s="6"/>
      <c r="IA419" s="6"/>
      <c r="IB419" s="6"/>
      <c r="IC419" s="6"/>
      <c r="ID419" s="6"/>
      <c r="IE419" s="6"/>
      <c r="IF419" s="6"/>
      <c r="IG419" s="6"/>
      <c r="IH419" s="6"/>
      <c r="II419" s="6"/>
      <c r="IJ419" s="6"/>
      <c r="IK419" s="6"/>
      <c r="IL419" s="6"/>
      <c r="IM419" s="6"/>
      <c r="IN419" s="6"/>
      <c r="IO419" s="6"/>
      <c r="IP419" s="6"/>
      <c r="IQ419" s="6"/>
      <c r="IR419" s="6"/>
      <c r="IS419" s="6"/>
      <c r="IT419" s="6"/>
    </row>
    <row r="420" spans="1:254" x14ac:dyDescent="0.25"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  <c r="GQ420" s="6"/>
      <c r="GR420" s="6"/>
      <c r="GS420" s="6"/>
      <c r="GT420" s="6"/>
      <c r="GU420" s="6"/>
      <c r="GV420" s="6"/>
      <c r="GW420" s="6"/>
      <c r="GX420" s="6"/>
      <c r="GY420" s="6"/>
      <c r="GZ420" s="6"/>
      <c r="HA420" s="6"/>
      <c r="HB420" s="6"/>
      <c r="HC420" s="6"/>
      <c r="HD420" s="6"/>
      <c r="HE420" s="6"/>
      <c r="HF420" s="6"/>
      <c r="HG420" s="6"/>
      <c r="HH420" s="6"/>
      <c r="HI420" s="6"/>
      <c r="HJ420" s="6"/>
      <c r="HK420" s="6"/>
      <c r="HL420" s="6"/>
      <c r="HM420" s="6"/>
      <c r="HN420" s="6"/>
      <c r="HO420" s="6"/>
      <c r="HP420" s="6"/>
      <c r="HQ420" s="6"/>
      <c r="HR420" s="6"/>
      <c r="HS420" s="6"/>
      <c r="HT420" s="6"/>
      <c r="HU420" s="6"/>
      <c r="HV420" s="6"/>
      <c r="HW420" s="6"/>
      <c r="HX420" s="6"/>
      <c r="HY420" s="6"/>
      <c r="HZ420" s="6"/>
      <c r="IA420" s="6"/>
      <c r="IB420" s="6"/>
      <c r="IC420" s="6"/>
      <c r="ID420" s="6"/>
      <c r="IE420" s="6"/>
      <c r="IF420" s="6"/>
      <c r="IG420" s="6"/>
      <c r="IH420" s="6"/>
      <c r="II420" s="6"/>
      <c r="IJ420" s="6"/>
      <c r="IK420" s="6"/>
      <c r="IL420" s="6"/>
      <c r="IM420" s="6"/>
      <c r="IN420" s="6"/>
      <c r="IO420" s="6"/>
      <c r="IP420" s="6"/>
      <c r="IQ420" s="6"/>
      <c r="IR420" s="6"/>
      <c r="IS420" s="6"/>
      <c r="IT420" s="6"/>
    </row>
    <row r="421" spans="1:254" x14ac:dyDescent="0.25"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  <c r="GQ421" s="6"/>
      <c r="GR421" s="6"/>
      <c r="GS421" s="6"/>
      <c r="GT421" s="6"/>
      <c r="GU421" s="6"/>
      <c r="GV421" s="6"/>
      <c r="GW421" s="6"/>
      <c r="GX421" s="6"/>
      <c r="GY421" s="6"/>
      <c r="GZ421" s="6"/>
      <c r="HA421" s="6"/>
      <c r="HB421" s="6"/>
      <c r="HC421" s="6"/>
      <c r="HD421" s="6"/>
      <c r="HE421" s="6"/>
      <c r="HF421" s="6"/>
      <c r="HG421" s="6"/>
      <c r="HH421" s="6"/>
      <c r="HI421" s="6"/>
      <c r="HJ421" s="6"/>
      <c r="HK421" s="6"/>
      <c r="HL421" s="6"/>
      <c r="HM421" s="6"/>
      <c r="HN421" s="6"/>
      <c r="HO421" s="6"/>
      <c r="HP421" s="6"/>
      <c r="HQ421" s="6"/>
      <c r="HR421" s="6"/>
      <c r="HS421" s="6"/>
      <c r="HT421" s="6"/>
      <c r="HU421" s="6"/>
      <c r="HV421" s="6"/>
      <c r="HW421" s="6"/>
      <c r="HX421" s="6"/>
      <c r="HY421" s="6"/>
      <c r="HZ421" s="6"/>
      <c r="IA421" s="6"/>
      <c r="IB421" s="6"/>
      <c r="IC421" s="6"/>
      <c r="ID421" s="6"/>
      <c r="IE421" s="6"/>
      <c r="IF421" s="6"/>
      <c r="IG421" s="6"/>
      <c r="IH421" s="6"/>
      <c r="II421" s="6"/>
      <c r="IJ421" s="6"/>
      <c r="IK421" s="6"/>
      <c r="IL421" s="6"/>
      <c r="IM421" s="6"/>
      <c r="IN421" s="6"/>
      <c r="IO421" s="6"/>
      <c r="IP421" s="6"/>
      <c r="IQ421" s="6"/>
      <c r="IR421" s="6"/>
      <c r="IS421" s="6"/>
      <c r="IT421" s="6"/>
    </row>
    <row r="422" spans="1:254" x14ac:dyDescent="0.25"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  <c r="GQ422" s="6"/>
      <c r="GR422" s="6"/>
      <c r="GS422" s="6"/>
      <c r="GT422" s="6"/>
      <c r="GU422" s="6"/>
      <c r="GV422" s="6"/>
      <c r="GW422" s="6"/>
      <c r="GX422" s="6"/>
      <c r="GY422" s="6"/>
      <c r="GZ422" s="6"/>
      <c r="HA422" s="6"/>
      <c r="HB422" s="6"/>
      <c r="HC422" s="6"/>
      <c r="HD422" s="6"/>
      <c r="HE422" s="6"/>
      <c r="HF422" s="6"/>
      <c r="HG422" s="6"/>
      <c r="HH422" s="6"/>
      <c r="HI422" s="6"/>
      <c r="HJ422" s="6"/>
      <c r="HK422" s="6"/>
      <c r="HL422" s="6"/>
      <c r="HM422" s="6"/>
      <c r="HN422" s="6"/>
      <c r="HO422" s="6"/>
      <c r="HP422" s="6"/>
      <c r="HQ422" s="6"/>
      <c r="HR422" s="6"/>
      <c r="HS422" s="6"/>
      <c r="HT422" s="6"/>
      <c r="HU422" s="6"/>
      <c r="HV422" s="6"/>
      <c r="HW422" s="6"/>
      <c r="HX422" s="6"/>
      <c r="HY422" s="6"/>
      <c r="HZ422" s="6"/>
      <c r="IA422" s="6"/>
      <c r="IB422" s="6"/>
      <c r="IC422" s="6"/>
      <c r="ID422" s="6"/>
      <c r="IE422" s="6"/>
      <c r="IF422" s="6"/>
      <c r="IG422" s="6"/>
      <c r="IH422" s="6"/>
      <c r="II422" s="6"/>
      <c r="IJ422" s="6"/>
      <c r="IK422" s="6"/>
      <c r="IL422" s="6"/>
      <c r="IM422" s="6"/>
      <c r="IN422" s="6"/>
      <c r="IO422" s="6"/>
      <c r="IP422" s="6"/>
      <c r="IQ422" s="6"/>
      <c r="IR422" s="6"/>
      <c r="IS422" s="6"/>
      <c r="IT422" s="6"/>
    </row>
    <row r="423" spans="1:254" x14ac:dyDescent="0.25"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  <c r="GQ423" s="6"/>
      <c r="GR423" s="6"/>
      <c r="GS423" s="6"/>
      <c r="GT423" s="6"/>
      <c r="GU423" s="6"/>
      <c r="GV423" s="6"/>
      <c r="GW423" s="6"/>
      <c r="GX423" s="6"/>
      <c r="GY423" s="6"/>
      <c r="GZ423" s="6"/>
      <c r="HA423" s="6"/>
      <c r="HB423" s="6"/>
      <c r="HC423" s="6"/>
      <c r="HD423" s="6"/>
      <c r="HE423" s="6"/>
      <c r="HF423" s="6"/>
      <c r="HG423" s="6"/>
      <c r="HH423" s="6"/>
      <c r="HI423" s="6"/>
      <c r="HJ423" s="6"/>
      <c r="HK423" s="6"/>
      <c r="HL423" s="6"/>
      <c r="HM423" s="6"/>
      <c r="HN423" s="6"/>
      <c r="HO423" s="6"/>
      <c r="HP423" s="6"/>
      <c r="HQ423" s="6"/>
      <c r="HR423" s="6"/>
      <c r="HS423" s="6"/>
      <c r="HT423" s="6"/>
      <c r="HU423" s="6"/>
      <c r="HV423" s="6"/>
      <c r="HW423" s="6"/>
      <c r="HX423" s="6"/>
      <c r="HY423" s="6"/>
      <c r="HZ423" s="6"/>
      <c r="IA423" s="6"/>
      <c r="IB423" s="6"/>
      <c r="IC423" s="6"/>
      <c r="ID423" s="6"/>
      <c r="IE423" s="6"/>
      <c r="IF423" s="6"/>
      <c r="IG423" s="6"/>
      <c r="IH423" s="6"/>
      <c r="II423" s="6"/>
      <c r="IJ423" s="6"/>
      <c r="IK423" s="6"/>
      <c r="IL423" s="6"/>
      <c r="IM423" s="6"/>
      <c r="IN423" s="6"/>
      <c r="IO423" s="6"/>
      <c r="IP423" s="6"/>
      <c r="IQ423" s="6"/>
      <c r="IR423" s="6"/>
      <c r="IS423" s="6"/>
      <c r="IT423" s="6"/>
    </row>
    <row r="424" spans="1:254" x14ac:dyDescent="0.25"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  <c r="GQ424" s="6"/>
      <c r="GR424" s="6"/>
      <c r="GS424" s="6"/>
      <c r="GT424" s="6"/>
      <c r="GU424" s="6"/>
      <c r="GV424" s="6"/>
      <c r="GW424" s="6"/>
      <c r="GX424" s="6"/>
      <c r="GY424" s="6"/>
      <c r="GZ424" s="6"/>
      <c r="HA424" s="6"/>
      <c r="HB424" s="6"/>
      <c r="HC424" s="6"/>
      <c r="HD424" s="6"/>
      <c r="HE424" s="6"/>
      <c r="HF424" s="6"/>
      <c r="HG424" s="6"/>
      <c r="HH424" s="6"/>
      <c r="HI424" s="6"/>
      <c r="HJ424" s="6"/>
      <c r="HK424" s="6"/>
      <c r="HL424" s="6"/>
      <c r="HM424" s="6"/>
      <c r="HN424" s="6"/>
      <c r="HO424" s="6"/>
      <c r="HP424" s="6"/>
      <c r="HQ424" s="6"/>
      <c r="HR424" s="6"/>
      <c r="HS424" s="6"/>
      <c r="HT424" s="6"/>
      <c r="HU424" s="6"/>
      <c r="HV424" s="6"/>
      <c r="HW424" s="6"/>
      <c r="HX424" s="6"/>
      <c r="HY424" s="6"/>
      <c r="HZ424" s="6"/>
      <c r="IA424" s="6"/>
      <c r="IB424" s="6"/>
      <c r="IC424" s="6"/>
      <c r="ID424" s="6"/>
      <c r="IE424" s="6"/>
      <c r="IF424" s="6"/>
      <c r="IG424" s="6"/>
      <c r="IH424" s="6"/>
      <c r="II424" s="6"/>
      <c r="IJ424" s="6"/>
      <c r="IK424" s="6"/>
      <c r="IL424" s="6"/>
      <c r="IM424" s="6"/>
      <c r="IN424" s="6"/>
      <c r="IO424" s="6"/>
      <c r="IP424" s="6"/>
      <c r="IQ424" s="6"/>
      <c r="IR424" s="6"/>
      <c r="IS424" s="6"/>
      <c r="IT424" s="6"/>
    </row>
    <row r="425" spans="1:254" x14ac:dyDescent="0.25"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  <c r="GQ425" s="6"/>
      <c r="GR425" s="6"/>
      <c r="GS425" s="6"/>
      <c r="GT425" s="6"/>
      <c r="GU425" s="6"/>
      <c r="GV425" s="6"/>
      <c r="GW425" s="6"/>
      <c r="GX425" s="6"/>
      <c r="GY425" s="6"/>
      <c r="GZ425" s="6"/>
      <c r="HA425" s="6"/>
      <c r="HB425" s="6"/>
      <c r="HC425" s="6"/>
      <c r="HD425" s="6"/>
      <c r="HE425" s="6"/>
      <c r="HF425" s="6"/>
      <c r="HG425" s="6"/>
      <c r="HH425" s="6"/>
      <c r="HI425" s="6"/>
      <c r="HJ425" s="6"/>
      <c r="HK425" s="6"/>
      <c r="HL425" s="6"/>
      <c r="HM425" s="6"/>
      <c r="HN425" s="6"/>
      <c r="HO425" s="6"/>
      <c r="HP425" s="6"/>
      <c r="HQ425" s="6"/>
      <c r="HR425" s="6"/>
      <c r="HS425" s="6"/>
      <c r="HT425" s="6"/>
      <c r="HU425" s="6"/>
      <c r="HV425" s="6"/>
      <c r="HW425" s="6"/>
      <c r="HX425" s="6"/>
      <c r="HY425" s="6"/>
      <c r="HZ425" s="6"/>
      <c r="IA425" s="6"/>
      <c r="IB425" s="6"/>
      <c r="IC425" s="6"/>
      <c r="ID425" s="6"/>
      <c r="IE425" s="6"/>
      <c r="IF425" s="6"/>
      <c r="IG425" s="6"/>
      <c r="IH425" s="6"/>
      <c r="II425" s="6"/>
      <c r="IJ425" s="6"/>
      <c r="IK425" s="6"/>
      <c r="IL425" s="6"/>
      <c r="IM425" s="6"/>
      <c r="IN425" s="6"/>
      <c r="IO425" s="6"/>
      <c r="IP425" s="6"/>
      <c r="IQ425" s="6"/>
      <c r="IR425" s="6"/>
      <c r="IS425" s="6"/>
      <c r="IT425" s="6"/>
    </row>
    <row r="426" spans="1:254" x14ac:dyDescent="0.25"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  <c r="GQ426" s="6"/>
      <c r="GR426" s="6"/>
      <c r="GS426" s="6"/>
      <c r="GT426" s="6"/>
      <c r="GU426" s="6"/>
      <c r="GV426" s="6"/>
      <c r="GW426" s="6"/>
      <c r="GX426" s="6"/>
      <c r="GY426" s="6"/>
      <c r="GZ426" s="6"/>
      <c r="HA426" s="6"/>
      <c r="HB426" s="6"/>
      <c r="HC426" s="6"/>
      <c r="HD426" s="6"/>
      <c r="HE426" s="6"/>
      <c r="HF426" s="6"/>
      <c r="HG426" s="6"/>
      <c r="HH426" s="6"/>
      <c r="HI426" s="6"/>
      <c r="HJ426" s="6"/>
      <c r="HK426" s="6"/>
      <c r="HL426" s="6"/>
      <c r="HM426" s="6"/>
      <c r="HN426" s="6"/>
      <c r="HO426" s="6"/>
      <c r="HP426" s="6"/>
      <c r="HQ426" s="6"/>
      <c r="HR426" s="6"/>
      <c r="HS426" s="6"/>
      <c r="HT426" s="6"/>
      <c r="HU426" s="6"/>
      <c r="HV426" s="6"/>
      <c r="HW426" s="6"/>
      <c r="HX426" s="6"/>
      <c r="HY426" s="6"/>
      <c r="HZ426" s="6"/>
      <c r="IA426" s="6"/>
      <c r="IB426" s="6"/>
      <c r="IC426" s="6"/>
      <c r="ID426" s="6"/>
      <c r="IE426" s="6"/>
      <c r="IF426" s="6"/>
      <c r="IG426" s="6"/>
      <c r="IH426" s="6"/>
      <c r="II426" s="6"/>
      <c r="IJ426" s="6"/>
      <c r="IK426" s="6"/>
      <c r="IL426" s="6"/>
      <c r="IM426" s="6"/>
      <c r="IN426" s="6"/>
      <c r="IO426" s="6"/>
      <c r="IP426" s="6"/>
      <c r="IQ426" s="6"/>
      <c r="IR426" s="6"/>
      <c r="IS426" s="6"/>
      <c r="IT426" s="6"/>
    </row>
    <row r="427" spans="1:254" x14ac:dyDescent="0.25"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  <c r="GQ427" s="6"/>
      <c r="GR427" s="6"/>
      <c r="GS427" s="6"/>
      <c r="GT427" s="6"/>
      <c r="GU427" s="6"/>
      <c r="GV427" s="6"/>
      <c r="GW427" s="6"/>
      <c r="GX427" s="6"/>
      <c r="GY427" s="6"/>
      <c r="GZ427" s="6"/>
      <c r="HA427" s="6"/>
      <c r="HB427" s="6"/>
      <c r="HC427" s="6"/>
      <c r="HD427" s="6"/>
      <c r="HE427" s="6"/>
      <c r="HF427" s="6"/>
      <c r="HG427" s="6"/>
      <c r="HH427" s="6"/>
      <c r="HI427" s="6"/>
      <c r="HJ427" s="6"/>
      <c r="HK427" s="6"/>
      <c r="HL427" s="6"/>
      <c r="HM427" s="6"/>
      <c r="HN427" s="6"/>
      <c r="HO427" s="6"/>
      <c r="HP427" s="6"/>
      <c r="HQ427" s="6"/>
      <c r="HR427" s="6"/>
      <c r="HS427" s="6"/>
      <c r="HT427" s="6"/>
      <c r="HU427" s="6"/>
      <c r="HV427" s="6"/>
      <c r="HW427" s="6"/>
      <c r="HX427" s="6"/>
      <c r="HY427" s="6"/>
      <c r="HZ427" s="6"/>
      <c r="IA427" s="6"/>
      <c r="IB427" s="6"/>
      <c r="IC427" s="6"/>
      <c r="ID427" s="6"/>
      <c r="IE427" s="6"/>
      <c r="IF427" s="6"/>
      <c r="IG427" s="6"/>
      <c r="IH427" s="6"/>
      <c r="II427" s="6"/>
      <c r="IJ427" s="6"/>
      <c r="IK427" s="6"/>
      <c r="IL427" s="6"/>
      <c r="IM427" s="6"/>
      <c r="IN427" s="6"/>
      <c r="IO427" s="6"/>
      <c r="IP427" s="6"/>
      <c r="IQ427" s="6"/>
      <c r="IR427" s="6"/>
      <c r="IS427" s="6"/>
      <c r="IT427" s="6"/>
    </row>
    <row r="428" spans="1:254" x14ac:dyDescent="0.25"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6"/>
      <c r="HC428" s="6"/>
      <c r="HD428" s="6"/>
      <c r="HE428" s="6"/>
      <c r="HF428" s="6"/>
      <c r="HG428" s="6"/>
      <c r="HH428" s="6"/>
      <c r="HI428" s="6"/>
      <c r="HJ428" s="6"/>
      <c r="HK428" s="6"/>
      <c r="HL428" s="6"/>
      <c r="HM428" s="6"/>
      <c r="HN428" s="6"/>
      <c r="HO428" s="6"/>
      <c r="HP428" s="6"/>
      <c r="HQ428" s="6"/>
      <c r="HR428" s="6"/>
      <c r="HS428" s="6"/>
      <c r="HT428" s="6"/>
      <c r="HU428" s="6"/>
      <c r="HV428" s="6"/>
      <c r="HW428" s="6"/>
      <c r="HX428" s="6"/>
      <c r="HY428" s="6"/>
      <c r="HZ428" s="6"/>
      <c r="IA428" s="6"/>
      <c r="IB428" s="6"/>
      <c r="IC428" s="6"/>
      <c r="ID428" s="6"/>
      <c r="IE428" s="6"/>
      <c r="IF428" s="6"/>
      <c r="IG428" s="6"/>
      <c r="IH428" s="6"/>
      <c r="II428" s="6"/>
      <c r="IJ428" s="6"/>
      <c r="IK428" s="6"/>
      <c r="IL428" s="6"/>
      <c r="IM428" s="6"/>
      <c r="IN428" s="6"/>
      <c r="IO428" s="6"/>
      <c r="IP428" s="6"/>
      <c r="IQ428" s="6"/>
      <c r="IR428" s="6"/>
      <c r="IS428" s="6"/>
      <c r="IT428" s="6"/>
    </row>
    <row r="429" spans="1:254" x14ac:dyDescent="0.25"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  <c r="GQ429" s="6"/>
      <c r="GR429" s="6"/>
      <c r="GS429" s="6"/>
      <c r="GT429" s="6"/>
      <c r="GU429" s="6"/>
      <c r="GV429" s="6"/>
      <c r="GW429" s="6"/>
      <c r="GX429" s="6"/>
      <c r="GY429" s="6"/>
      <c r="GZ429" s="6"/>
      <c r="HA429" s="6"/>
      <c r="HB429" s="6"/>
      <c r="HC429" s="6"/>
      <c r="HD429" s="6"/>
      <c r="HE429" s="6"/>
      <c r="HF429" s="6"/>
      <c r="HG429" s="6"/>
      <c r="HH429" s="6"/>
      <c r="HI429" s="6"/>
      <c r="HJ429" s="6"/>
      <c r="HK429" s="6"/>
      <c r="HL429" s="6"/>
      <c r="HM429" s="6"/>
      <c r="HN429" s="6"/>
      <c r="HO429" s="6"/>
      <c r="HP429" s="6"/>
      <c r="HQ429" s="6"/>
      <c r="HR429" s="6"/>
      <c r="HS429" s="6"/>
      <c r="HT429" s="6"/>
      <c r="HU429" s="6"/>
      <c r="HV429" s="6"/>
      <c r="HW429" s="6"/>
      <c r="HX429" s="6"/>
      <c r="HY429" s="6"/>
      <c r="HZ429" s="6"/>
      <c r="IA429" s="6"/>
      <c r="IB429" s="6"/>
      <c r="IC429" s="6"/>
      <c r="ID429" s="6"/>
      <c r="IE429" s="6"/>
      <c r="IF429" s="6"/>
      <c r="IG429" s="6"/>
      <c r="IH429" s="6"/>
      <c r="II429" s="6"/>
      <c r="IJ429" s="6"/>
      <c r="IK429" s="6"/>
      <c r="IL429" s="6"/>
      <c r="IM429" s="6"/>
      <c r="IN429" s="6"/>
      <c r="IO429" s="6"/>
      <c r="IP429" s="6"/>
      <c r="IQ429" s="6"/>
      <c r="IR429" s="6"/>
      <c r="IS429" s="6"/>
      <c r="IT429" s="6"/>
    </row>
    <row r="430" spans="1:254" x14ac:dyDescent="0.25"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  <c r="GQ430" s="6"/>
      <c r="GR430" s="6"/>
      <c r="GS430" s="6"/>
      <c r="GT430" s="6"/>
      <c r="GU430" s="6"/>
      <c r="GV430" s="6"/>
      <c r="GW430" s="6"/>
      <c r="GX430" s="6"/>
      <c r="GY430" s="6"/>
      <c r="GZ430" s="6"/>
      <c r="HA430" s="6"/>
      <c r="HB430" s="6"/>
      <c r="HC430" s="6"/>
      <c r="HD430" s="6"/>
      <c r="HE430" s="6"/>
      <c r="HF430" s="6"/>
      <c r="HG430" s="6"/>
      <c r="HH430" s="6"/>
      <c r="HI430" s="6"/>
      <c r="HJ430" s="6"/>
      <c r="HK430" s="6"/>
      <c r="HL430" s="6"/>
      <c r="HM430" s="6"/>
      <c r="HN430" s="6"/>
      <c r="HO430" s="6"/>
      <c r="HP430" s="6"/>
      <c r="HQ430" s="6"/>
      <c r="HR430" s="6"/>
      <c r="HS430" s="6"/>
      <c r="HT430" s="6"/>
      <c r="HU430" s="6"/>
      <c r="HV430" s="6"/>
      <c r="HW430" s="6"/>
      <c r="HX430" s="6"/>
      <c r="HY430" s="6"/>
      <c r="HZ430" s="6"/>
      <c r="IA430" s="6"/>
      <c r="IB430" s="6"/>
      <c r="IC430" s="6"/>
      <c r="ID430" s="6"/>
      <c r="IE430" s="6"/>
      <c r="IF430" s="6"/>
      <c r="IG430" s="6"/>
      <c r="IH430" s="6"/>
      <c r="II430" s="6"/>
      <c r="IJ430" s="6"/>
      <c r="IK430" s="6"/>
      <c r="IL430" s="6"/>
      <c r="IM430" s="6"/>
      <c r="IN430" s="6"/>
      <c r="IO430" s="6"/>
      <c r="IP430" s="6"/>
      <c r="IQ430" s="6"/>
      <c r="IR430" s="6"/>
      <c r="IS430" s="6"/>
      <c r="IT430" s="6"/>
    </row>
    <row r="41502" spans="1:1" x14ac:dyDescent="0.25">
      <c r="A41502" s="1">
        <f>COUNT(A5:A41501)</f>
        <v>7</v>
      </c>
    </row>
  </sheetData>
  <mergeCells count="1">
    <mergeCell ref="A12:C12"/>
  </mergeCells>
  <pageMargins left="0.7" right="0.7" top="0.75" bottom="0.75" header="0.3" footer="0.3"/>
  <pageSetup paperSize="9" scale="7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0"/>
  <sheetViews>
    <sheetView tabSelected="1" topLeftCell="A8" zoomScale="110" zoomScaleNormal="110" workbookViewId="0">
      <selection activeCell="B23" sqref="B23"/>
    </sheetView>
  </sheetViews>
  <sheetFormatPr defaultRowHeight="14.4" x14ac:dyDescent="0.3"/>
  <cols>
    <col min="2" max="2" width="35.88671875" customWidth="1"/>
    <col min="3" max="3" width="20" customWidth="1"/>
    <col min="4" max="4" width="10.109375" customWidth="1"/>
    <col min="5" max="5" width="18.6640625" customWidth="1"/>
    <col min="6" max="6" width="17.5546875" customWidth="1"/>
    <col min="7" max="7" width="18.33203125" customWidth="1"/>
    <col min="8" max="8" width="28.109375" customWidth="1"/>
    <col min="9" max="9" width="26.109375" customWidth="1"/>
  </cols>
  <sheetData>
    <row r="1" spans="1:9" ht="15.6" x14ac:dyDescent="0.3">
      <c r="A1" s="66" t="str">
        <f>'[1]Tabuľka 2 Cena náhradné diely'!A1</f>
        <v>Cenník najčastejšie používaných náhradných dielov</v>
      </c>
      <c r="B1" s="66"/>
      <c r="C1" s="66"/>
      <c r="D1" s="66"/>
      <c r="E1" s="66"/>
      <c r="F1" s="66"/>
      <c r="G1" s="66"/>
      <c r="H1" s="66"/>
      <c r="I1" s="66"/>
    </row>
    <row r="2" spans="1:9" ht="26.25" customHeight="1" x14ac:dyDescent="0.3">
      <c r="A2" s="51" t="str">
        <f>'[1]Tabuľka 2 Cena náhradné diely'!A2</f>
        <v>p.č.</v>
      </c>
      <c r="B2" s="52" t="str">
        <f>'[1]Tabuľka 2 Cena náhradné diely'!B2</f>
        <v>názov náhradného dielu</v>
      </c>
      <c r="C2" s="52" t="str">
        <f>'[1]Tabuľka 2 Cena náhradné diely'!D2</f>
        <v>Merná jednotka</v>
      </c>
      <c r="D2" s="52" t="str">
        <f>'[1]Tabuľka 2 Cena náhradné diely'!E2</f>
        <v>Množstvo</v>
      </c>
      <c r="E2" s="52" t="str">
        <f>'[1]Tabuľka 2 Cena náhradné diely'!F2</f>
        <v>JC v Euro bez DPH</v>
      </c>
      <c r="F2" s="52" t="str">
        <f>'[1]Tabuľka 2 Cena náhradné diely'!G2</f>
        <v>Výška DPH v %</v>
      </c>
      <c r="G2" s="52" t="str">
        <f>'[1]Tabuľka 2 Cena náhradné diely'!H2</f>
        <v>JC v Euro s DPH</v>
      </c>
      <c r="H2" s="52" t="s">
        <v>83</v>
      </c>
      <c r="I2" s="52" t="str">
        <f>'[1]Tabuľka 2 Cena náhradné diely'!J2</f>
        <v>celková cena v Euro s DPH</v>
      </c>
    </row>
    <row r="3" spans="1:9" ht="15.6" x14ac:dyDescent="0.3">
      <c r="A3" s="42"/>
      <c r="B3" s="39" t="s">
        <v>40</v>
      </c>
      <c r="C3" s="37"/>
      <c r="D3" s="37"/>
      <c r="E3" s="37"/>
      <c r="F3" s="37"/>
      <c r="G3" s="37"/>
      <c r="H3" s="40"/>
      <c r="I3" s="41"/>
    </row>
    <row r="4" spans="1:9" x14ac:dyDescent="0.3">
      <c r="A4" s="30">
        <v>1</v>
      </c>
      <c r="B4" s="31" t="s">
        <v>19</v>
      </c>
      <c r="C4" s="29" t="str">
        <f>'[1]Tabuľka 2 Cena náhradné diely'!D4</f>
        <v>ks</v>
      </c>
      <c r="D4" s="29">
        <f>'[1]Tabuľka 2 Cena náhradné diely'!E4</f>
        <v>1</v>
      </c>
      <c r="E4" s="53">
        <v>2855.3892818068807</v>
      </c>
      <c r="F4" s="29">
        <f>'[1]Tabuľka 2 Cena náhradné diely'!G4</f>
        <v>23</v>
      </c>
      <c r="G4" s="53">
        <f>SUM(E4*1.23)</f>
        <v>3512.1288166224631</v>
      </c>
      <c r="H4" s="53">
        <f>SUM(D4*E4)</f>
        <v>2855.3892818068807</v>
      </c>
      <c r="I4" s="53">
        <f>SUM(D4*E4*1.23)</f>
        <v>3512.1288166224631</v>
      </c>
    </row>
    <row r="5" spans="1:9" x14ac:dyDescent="0.3">
      <c r="A5" s="30">
        <v>2</v>
      </c>
      <c r="B5" s="31" t="s">
        <v>20</v>
      </c>
      <c r="C5" s="29" t="str">
        <f>'[1]Tabuľka 2 Cena náhradné diely'!D5</f>
        <v>ks</v>
      </c>
      <c r="D5" s="29">
        <f>'[1]Tabuľka 2 Cena náhradné diely'!E5</f>
        <v>1</v>
      </c>
      <c r="E5" s="53">
        <v>831.57753893760025</v>
      </c>
      <c r="F5" s="29">
        <f>'[1]Tabuľka 2 Cena náhradné diely'!G5</f>
        <v>23</v>
      </c>
      <c r="G5" s="53">
        <f t="shared" ref="G5:G27" si="0">SUM(E5*1.23)</f>
        <v>1022.8403728932483</v>
      </c>
      <c r="H5" s="53">
        <f t="shared" ref="H5:H27" si="1">SUM(D5*E5)</f>
        <v>831.57753893760025</v>
      </c>
      <c r="I5" s="53">
        <f t="shared" ref="I5:I27" si="2">SUM(D5*E5*1.23)</f>
        <v>1022.8403728932483</v>
      </c>
    </row>
    <row r="6" spans="1:9" x14ac:dyDescent="0.3">
      <c r="A6" s="30">
        <v>3</v>
      </c>
      <c r="B6" s="31" t="s">
        <v>21</v>
      </c>
      <c r="C6" s="29" t="str">
        <f>'[1]Tabuľka 2 Cena náhradné diely'!D6</f>
        <v>ks</v>
      </c>
      <c r="D6" s="29">
        <f>'[1]Tabuľka 2 Cena náhradné diely'!E6</f>
        <v>1</v>
      </c>
      <c r="E6" s="53">
        <v>2125.4902853184003</v>
      </c>
      <c r="F6" s="29">
        <f>'[1]Tabuľka 2 Cena náhradné diely'!G6</f>
        <v>23</v>
      </c>
      <c r="G6" s="53">
        <f t="shared" si="0"/>
        <v>2614.3530509416323</v>
      </c>
      <c r="H6" s="53">
        <f t="shared" si="1"/>
        <v>2125.4902853184003</v>
      </c>
      <c r="I6" s="53">
        <f t="shared" si="2"/>
        <v>2614.3530509416323</v>
      </c>
    </row>
    <row r="7" spans="1:9" x14ac:dyDescent="0.3">
      <c r="A7" s="30">
        <v>4</v>
      </c>
      <c r="B7" s="31" t="s">
        <v>22</v>
      </c>
      <c r="C7" s="29" t="str">
        <f>'[1]Tabuľka 2 Cena náhradné diely'!D7</f>
        <v>ks</v>
      </c>
      <c r="D7" s="29">
        <f>'[1]Tabuľka 2 Cena náhradné diely'!E7</f>
        <v>1</v>
      </c>
      <c r="E7" s="53">
        <v>2256.9155219520003</v>
      </c>
      <c r="F7" s="29">
        <f>'[1]Tabuľka 2 Cena náhradné diely'!G7</f>
        <v>23</v>
      </c>
      <c r="G7" s="53">
        <f t="shared" si="0"/>
        <v>2776.0060920009605</v>
      </c>
      <c r="H7" s="53">
        <f t="shared" si="1"/>
        <v>2256.9155219520003</v>
      </c>
      <c r="I7" s="53">
        <f t="shared" si="2"/>
        <v>2776.0060920009605</v>
      </c>
    </row>
    <row r="8" spans="1:9" x14ac:dyDescent="0.3">
      <c r="A8" s="30">
        <v>5</v>
      </c>
      <c r="B8" s="31" t="s">
        <v>23</v>
      </c>
      <c r="C8" s="29" t="str">
        <f>'[1]Tabuľka 2 Cena náhradné diely'!D8</f>
        <v>ks</v>
      </c>
      <c r="D8" s="29">
        <f>'[1]Tabuľka 2 Cena náhradné diely'!E8</f>
        <v>1</v>
      </c>
      <c r="E8" s="53">
        <v>3541.4407514304003</v>
      </c>
      <c r="F8" s="29">
        <f>'[1]Tabuľka 2 Cena náhradné diely'!G8</f>
        <v>23</v>
      </c>
      <c r="G8" s="53">
        <f t="shared" si="0"/>
        <v>4355.9721242593923</v>
      </c>
      <c r="H8" s="53">
        <f t="shared" si="1"/>
        <v>3541.4407514304003</v>
      </c>
      <c r="I8" s="53">
        <f t="shared" si="2"/>
        <v>4355.9721242593923</v>
      </c>
    </row>
    <row r="9" spans="1:9" x14ac:dyDescent="0.3">
      <c r="A9" s="30">
        <v>6</v>
      </c>
      <c r="B9" s="31" t="s">
        <v>24</v>
      </c>
      <c r="C9" s="29" t="str">
        <f>'[1]Tabuľka 2 Cena náhradné diely'!D9</f>
        <v>ks</v>
      </c>
      <c r="D9" s="29">
        <f>'[1]Tabuľka 2 Cena náhradné diely'!E9</f>
        <v>1</v>
      </c>
      <c r="E9" s="53">
        <v>9447.753469190402</v>
      </c>
      <c r="F9" s="29">
        <f>'[1]Tabuľka 2 Cena náhradné diely'!G9</f>
        <v>23</v>
      </c>
      <c r="G9" s="53">
        <f t="shared" si="0"/>
        <v>11620.736767104194</v>
      </c>
      <c r="H9" s="53">
        <f t="shared" si="1"/>
        <v>9447.753469190402</v>
      </c>
      <c r="I9" s="53">
        <f t="shared" si="2"/>
        <v>11620.736767104194</v>
      </c>
    </row>
    <row r="10" spans="1:9" x14ac:dyDescent="0.3">
      <c r="A10" s="30">
        <v>7</v>
      </c>
      <c r="B10" s="31" t="s">
        <v>25</v>
      </c>
      <c r="C10" s="29" t="str">
        <f>'[1]Tabuľka 2 Cena náhradné diely'!D10</f>
        <v>ks</v>
      </c>
      <c r="D10" s="29">
        <f>'[1]Tabuľka 2 Cena náhradné diely'!E10</f>
        <v>1</v>
      </c>
      <c r="E10" s="53">
        <v>2194.3320759360004</v>
      </c>
      <c r="F10" s="29">
        <f>'[1]Tabuľka 2 Cena náhradné diely'!G10</f>
        <v>23</v>
      </c>
      <c r="G10" s="53">
        <f t="shared" si="0"/>
        <v>2699.0284534012803</v>
      </c>
      <c r="H10" s="53">
        <f t="shared" si="1"/>
        <v>2194.3320759360004</v>
      </c>
      <c r="I10" s="53">
        <f t="shared" si="2"/>
        <v>2699.0284534012803</v>
      </c>
    </row>
    <row r="11" spans="1:9" x14ac:dyDescent="0.3">
      <c r="A11" s="30">
        <v>8</v>
      </c>
      <c r="B11" s="31" t="s">
        <v>85</v>
      </c>
      <c r="C11" s="29" t="str">
        <f>'[1]Tabuľka 2 Cena náhradné diely'!D11</f>
        <v>ks</v>
      </c>
      <c r="D11" s="29">
        <f>'[1]Tabuľka 2 Cena náhradné diely'!E11</f>
        <v>1</v>
      </c>
      <c r="E11" s="53">
        <v>803.41498823040001</v>
      </c>
      <c r="F11" s="29">
        <f>'[1]Tabuľka 2 Cena náhradné diely'!G11</f>
        <v>23</v>
      </c>
      <c r="G11" s="53">
        <f t="shared" si="0"/>
        <v>988.200435523392</v>
      </c>
      <c r="H11" s="53">
        <f t="shared" si="1"/>
        <v>803.41498823040001</v>
      </c>
      <c r="I11" s="53">
        <f t="shared" si="2"/>
        <v>988.200435523392</v>
      </c>
    </row>
    <row r="12" spans="1:9" x14ac:dyDescent="0.3">
      <c r="A12" s="30">
        <v>9</v>
      </c>
      <c r="B12" s="31" t="s">
        <v>26</v>
      </c>
      <c r="C12" s="29" t="str">
        <f>'[1]Tabuľka 2 Cena náhradné diely'!D12</f>
        <v>ks</v>
      </c>
      <c r="D12" s="29">
        <f>'[1]Tabuľka 2 Cena náhradné diely'!E12</f>
        <v>1</v>
      </c>
      <c r="E12" s="53">
        <v>969.26112017280025</v>
      </c>
      <c r="F12" s="29">
        <f>'[1]Tabuľka 2 Cena náhradné diely'!G12</f>
        <v>23</v>
      </c>
      <c r="G12" s="53">
        <f t="shared" si="0"/>
        <v>1192.1911778125443</v>
      </c>
      <c r="H12" s="53">
        <f t="shared" si="1"/>
        <v>969.26112017280025</v>
      </c>
      <c r="I12" s="53">
        <f t="shared" si="2"/>
        <v>1192.1911778125443</v>
      </c>
    </row>
    <row r="13" spans="1:9" x14ac:dyDescent="0.3">
      <c r="A13" s="30">
        <v>10</v>
      </c>
      <c r="B13" s="31" t="s">
        <v>27</v>
      </c>
      <c r="C13" s="29" t="str">
        <f>'[1]Tabuľka 2 Cena náhradné diely'!D13</f>
        <v>ks</v>
      </c>
      <c r="D13" s="29">
        <f>'[1]Tabuľka 2 Cena náhradné diely'!E13</f>
        <v>1</v>
      </c>
      <c r="E13" s="53">
        <v>1640.4685786943999</v>
      </c>
      <c r="F13" s="29">
        <f>'[1]Tabuľka 2 Cena náhradné diely'!G13</f>
        <v>23</v>
      </c>
      <c r="G13" s="53">
        <f t="shared" si="0"/>
        <v>2017.7763517941119</v>
      </c>
      <c r="H13" s="53">
        <f t="shared" si="1"/>
        <v>1640.4685786943999</v>
      </c>
      <c r="I13" s="53">
        <f t="shared" si="2"/>
        <v>2017.7763517941119</v>
      </c>
    </row>
    <row r="14" spans="1:9" x14ac:dyDescent="0.3">
      <c r="A14" s="30">
        <v>11</v>
      </c>
      <c r="B14" s="31" t="s">
        <v>28</v>
      </c>
      <c r="C14" s="29" t="str">
        <f>'[1]Tabuľka 2 Cena náhradné diely'!D14</f>
        <v>ks</v>
      </c>
      <c r="D14" s="29">
        <f>'[1]Tabuľka 2 Cena náhradné diely'!E14</f>
        <v>1</v>
      </c>
      <c r="E14" s="53">
        <v>4007.6874242495996</v>
      </c>
      <c r="F14" s="29">
        <f>'[1]Tabuľka 2 Cena náhradné diely'!G14</f>
        <v>23</v>
      </c>
      <c r="G14" s="53">
        <f t="shared" si="0"/>
        <v>4929.4555318270077</v>
      </c>
      <c r="H14" s="53">
        <f t="shared" si="1"/>
        <v>4007.6874242495996</v>
      </c>
      <c r="I14" s="53">
        <f t="shared" si="2"/>
        <v>4929.4555318270077</v>
      </c>
    </row>
    <row r="15" spans="1:9" x14ac:dyDescent="0.3">
      <c r="A15" s="30">
        <v>12</v>
      </c>
      <c r="B15" s="31" t="s">
        <v>86</v>
      </c>
      <c r="C15" s="29" t="str">
        <f>'[1]Tabuľka 2 Cena náhradné diely'!D15</f>
        <v>ks</v>
      </c>
      <c r="D15" s="29">
        <f>'[1]Tabuľka 2 Cena náhradné diely'!E15</f>
        <v>1</v>
      </c>
      <c r="E15" s="53">
        <v>956.74443096959999</v>
      </c>
      <c r="F15" s="29">
        <f>'[1]Tabuľka 2 Cena náhradné diely'!G15</f>
        <v>23</v>
      </c>
      <c r="G15" s="53">
        <f t="shared" si="0"/>
        <v>1176.795650092608</v>
      </c>
      <c r="H15" s="53">
        <f t="shared" si="1"/>
        <v>956.74443096959999</v>
      </c>
      <c r="I15" s="53">
        <f t="shared" si="2"/>
        <v>1176.795650092608</v>
      </c>
    </row>
    <row r="16" spans="1:9" x14ac:dyDescent="0.3">
      <c r="A16" s="30">
        <v>13</v>
      </c>
      <c r="B16" s="31" t="s">
        <v>29</v>
      </c>
      <c r="C16" s="29" t="str">
        <f>'[1]Tabuľka 2 Cena náhradné diely'!D16</f>
        <v>ks</v>
      </c>
      <c r="D16" s="29">
        <f>'[1]Tabuľka 2 Cena náhradné diely'!E16</f>
        <v>1</v>
      </c>
      <c r="E16" s="53">
        <v>4974.6016651968002</v>
      </c>
      <c r="F16" s="29">
        <f>'[1]Tabuľka 2 Cena náhradné diely'!G16</f>
        <v>23</v>
      </c>
      <c r="G16" s="53">
        <f t="shared" si="0"/>
        <v>6118.7600481920645</v>
      </c>
      <c r="H16" s="53">
        <f t="shared" si="1"/>
        <v>4974.6016651968002</v>
      </c>
      <c r="I16" s="53">
        <f t="shared" si="2"/>
        <v>6118.7600481920645</v>
      </c>
    </row>
    <row r="17" spans="1:9" x14ac:dyDescent="0.3">
      <c r="A17" s="30">
        <v>14</v>
      </c>
      <c r="B17" s="31" t="s">
        <v>30</v>
      </c>
      <c r="C17" s="29" t="str">
        <f>'[1]Tabuľka 2 Cena náhradné diely'!D17</f>
        <v>ks</v>
      </c>
      <c r="D17" s="29">
        <f>'[1]Tabuľka 2 Cena náhradné diely'!E17</f>
        <v>1</v>
      </c>
      <c r="E17" s="53">
        <v>6781.6986689088008</v>
      </c>
      <c r="F17" s="29">
        <f>'[1]Tabuľka 2 Cena náhradné diely'!G17</f>
        <v>23</v>
      </c>
      <c r="G17" s="53">
        <f t="shared" si="0"/>
        <v>8341.489362757824</v>
      </c>
      <c r="H17" s="53">
        <f t="shared" si="1"/>
        <v>6781.6986689088008</v>
      </c>
      <c r="I17" s="53">
        <f t="shared" si="2"/>
        <v>8341.489362757824</v>
      </c>
    </row>
    <row r="18" spans="1:9" x14ac:dyDescent="0.3">
      <c r="A18" s="30">
        <v>15</v>
      </c>
      <c r="B18" s="31" t="s">
        <v>31</v>
      </c>
      <c r="C18" s="29" t="str">
        <f>'[1]Tabuľka 2 Cena náhradné diely'!D18</f>
        <v>ks</v>
      </c>
      <c r="D18" s="29">
        <f>'[1]Tabuľka 2 Cena náhradné diely'!E18</f>
        <v>1</v>
      </c>
      <c r="E18" s="53">
        <v>4789.9804994495998</v>
      </c>
      <c r="F18" s="29">
        <f>'[1]Tabuľka 2 Cena náhradné diely'!G18</f>
        <v>23</v>
      </c>
      <c r="G18" s="53">
        <f t="shared" si="0"/>
        <v>5891.6760143230076</v>
      </c>
      <c r="H18" s="53">
        <f t="shared" si="1"/>
        <v>4789.9804994495998</v>
      </c>
      <c r="I18" s="53">
        <f t="shared" si="2"/>
        <v>5891.6760143230076</v>
      </c>
    </row>
    <row r="19" spans="1:9" x14ac:dyDescent="0.3">
      <c r="A19" s="30">
        <v>16</v>
      </c>
      <c r="B19" s="31" t="s">
        <v>32</v>
      </c>
      <c r="C19" s="29" t="str">
        <f>'[1]Tabuľka 2 Cena náhradné diely'!D19</f>
        <v>ks</v>
      </c>
      <c r="D19" s="29">
        <f>'[1]Tabuľka 2 Cena náhradné diely'!E19</f>
        <v>1</v>
      </c>
      <c r="E19" s="53">
        <v>6329.5332714432006</v>
      </c>
      <c r="F19" s="29">
        <f>'[1]Tabuľka 2 Cena náhradné diely'!G19</f>
        <v>23</v>
      </c>
      <c r="G19" s="53">
        <f t="shared" si="0"/>
        <v>7785.3259238751371</v>
      </c>
      <c r="H19" s="53">
        <f t="shared" si="1"/>
        <v>6329.5332714432006</v>
      </c>
      <c r="I19" s="53">
        <f t="shared" si="2"/>
        <v>7785.3259238751371</v>
      </c>
    </row>
    <row r="20" spans="1:9" x14ac:dyDescent="0.3">
      <c r="A20" s="30">
        <v>17</v>
      </c>
      <c r="B20" s="31" t="s">
        <v>33</v>
      </c>
      <c r="C20" s="29" t="str">
        <f>'[1]Tabuľka 2 Cena náhradné diely'!D20</f>
        <v>ks</v>
      </c>
      <c r="D20" s="29">
        <f>'[1]Tabuľka 2 Cena náhradné diely'!E20</f>
        <v>1</v>
      </c>
      <c r="E20" s="53">
        <v>1958.0795672256002</v>
      </c>
      <c r="F20" s="29">
        <f>'[1]Tabuľka 2 Cena náhradné diely'!G20</f>
        <v>23</v>
      </c>
      <c r="G20" s="53">
        <f t="shared" si="0"/>
        <v>2408.4378676874881</v>
      </c>
      <c r="H20" s="53">
        <f t="shared" si="1"/>
        <v>1958.0795672256002</v>
      </c>
      <c r="I20" s="53">
        <f t="shared" si="2"/>
        <v>2408.4378676874881</v>
      </c>
    </row>
    <row r="21" spans="1:9" x14ac:dyDescent="0.3">
      <c r="A21" s="30">
        <v>18</v>
      </c>
      <c r="B21" s="31" t="s">
        <v>34</v>
      </c>
      <c r="C21" s="29" t="str">
        <f>'[1]Tabuľka 2 Cena náhradné diely'!D21</f>
        <v>ks</v>
      </c>
      <c r="D21" s="29">
        <f>'[1]Tabuľka 2 Cena náhradné diely'!E21</f>
        <v>1</v>
      </c>
      <c r="E21" s="53">
        <v>726.75026686080002</v>
      </c>
      <c r="F21" s="29">
        <f>'[1]Tabuľka 2 Cena náhradné diely'!G21</f>
        <v>23</v>
      </c>
      <c r="G21" s="53">
        <f t="shared" si="0"/>
        <v>893.90282823878397</v>
      </c>
      <c r="H21" s="53">
        <f t="shared" si="1"/>
        <v>726.75026686080002</v>
      </c>
      <c r="I21" s="53">
        <f t="shared" si="2"/>
        <v>893.90282823878397</v>
      </c>
    </row>
    <row r="22" spans="1:9" x14ac:dyDescent="0.3">
      <c r="A22" s="30">
        <v>19</v>
      </c>
      <c r="B22" s="31" t="s">
        <v>35</v>
      </c>
      <c r="C22" s="29" t="str">
        <f>'[1]Tabuľka 2 Cena náhradné diely'!D22</f>
        <v>ks</v>
      </c>
      <c r="D22" s="29">
        <f>'[1]Tabuľka 2 Cena náhradné diely'!E22</f>
        <v>1</v>
      </c>
      <c r="E22" s="53">
        <v>826.88378048640027</v>
      </c>
      <c r="F22" s="29">
        <f>'[1]Tabuľka 2 Cena náhradné diely'!G22</f>
        <v>23</v>
      </c>
      <c r="G22" s="53">
        <f t="shared" si="0"/>
        <v>1017.0670499982723</v>
      </c>
      <c r="H22" s="53">
        <f t="shared" si="1"/>
        <v>826.88378048640027</v>
      </c>
      <c r="I22" s="53">
        <f t="shared" si="2"/>
        <v>1017.0670499982723</v>
      </c>
    </row>
    <row r="23" spans="1:9" x14ac:dyDescent="0.3">
      <c r="A23" s="30">
        <v>20</v>
      </c>
      <c r="B23" s="31" t="s">
        <v>36</v>
      </c>
      <c r="C23" s="29" t="str">
        <f>'[1]Tabuľka 2 Cena náhradné diely'!D23</f>
        <v>ks</v>
      </c>
      <c r="D23" s="29">
        <f>'[1]Tabuľka 2 Cena náhradné diely'!E23</f>
        <v>1</v>
      </c>
      <c r="E23" s="53">
        <v>646.95637319040009</v>
      </c>
      <c r="F23" s="29">
        <f>'[1]Tabuľka 2 Cena náhradné diely'!G23</f>
        <v>23</v>
      </c>
      <c r="G23" s="53">
        <f t="shared" si="0"/>
        <v>795.75633902419213</v>
      </c>
      <c r="H23" s="53">
        <f t="shared" si="1"/>
        <v>646.95637319040009</v>
      </c>
      <c r="I23" s="53">
        <f t="shared" si="2"/>
        <v>795.75633902419213</v>
      </c>
    </row>
    <row r="24" spans="1:9" x14ac:dyDescent="0.3">
      <c r="A24" s="30">
        <v>21</v>
      </c>
      <c r="B24" s="31" t="s">
        <v>37</v>
      </c>
      <c r="C24" s="29" t="str">
        <f>'[1]Tabuľka 2 Cena náhradné diely'!D24</f>
        <v>ks</v>
      </c>
      <c r="D24" s="29">
        <f>'[1]Tabuľka 2 Cena náhradné diely'!E24</f>
        <v>1</v>
      </c>
      <c r="E24" s="53">
        <v>2186.5091451840003</v>
      </c>
      <c r="F24" s="29">
        <f>'[1]Tabuľka 2 Cena náhradné diely'!G24</f>
        <v>23</v>
      </c>
      <c r="G24" s="53">
        <f t="shared" si="0"/>
        <v>2689.4062485763202</v>
      </c>
      <c r="H24" s="53">
        <f t="shared" si="1"/>
        <v>2186.5091451840003</v>
      </c>
      <c r="I24" s="53">
        <f t="shared" si="2"/>
        <v>2689.4062485763202</v>
      </c>
    </row>
    <row r="25" spans="1:9" x14ac:dyDescent="0.3">
      <c r="A25" s="30">
        <v>22</v>
      </c>
      <c r="B25" s="31" t="s">
        <v>38</v>
      </c>
      <c r="C25" s="29" t="str">
        <f>'[1]Tabuľka 2 Cena náhradné diely'!D25</f>
        <v>ks</v>
      </c>
      <c r="D25" s="29">
        <f>'[1]Tabuľka 2 Cena náhradné diely'!E25</f>
        <v>1</v>
      </c>
      <c r="E25" s="53">
        <v>204.43925698560005</v>
      </c>
      <c r="F25" s="29">
        <f>'[1]Tabuľka 2 Cena náhradné diely'!G25</f>
        <v>23</v>
      </c>
      <c r="G25" s="53">
        <f t="shared" si="0"/>
        <v>251.46028609228807</v>
      </c>
      <c r="H25" s="53">
        <f t="shared" si="1"/>
        <v>204.43925698560005</v>
      </c>
      <c r="I25" s="53">
        <f t="shared" si="2"/>
        <v>251.46028609228807</v>
      </c>
    </row>
    <row r="26" spans="1:9" x14ac:dyDescent="0.3">
      <c r="A26" s="30">
        <v>23</v>
      </c>
      <c r="B26" s="31" t="s">
        <v>39</v>
      </c>
      <c r="C26" s="29" t="str">
        <f>'[1]Tabuľka 2 Cena náhradné diely'!D26</f>
        <v>ks</v>
      </c>
      <c r="D26" s="29">
        <f>'[1]Tabuľka 2 Cena náhradné diely'!E26</f>
        <v>1</v>
      </c>
      <c r="E26" s="53">
        <v>289.39628495232</v>
      </c>
      <c r="F26" s="29">
        <f>'[1]Tabuľka 2 Cena náhradné diely'!G26</f>
        <v>23</v>
      </c>
      <c r="G26" s="53">
        <f>SUM(E26*1.23)</f>
        <v>355.95743049135359</v>
      </c>
      <c r="H26" s="53">
        <f>SUM(D26*E26)</f>
        <v>289.39628495232</v>
      </c>
      <c r="I26" s="53">
        <f>SUM(D26*E26*1.23)</f>
        <v>355.95743049135359</v>
      </c>
    </row>
    <row r="27" spans="1:9" x14ac:dyDescent="0.3">
      <c r="A27" s="69">
        <v>24</v>
      </c>
      <c r="B27" s="70" t="s">
        <v>89</v>
      </c>
      <c r="C27" s="32" t="str">
        <f>'[2]Tabuľka 2 Cena náhradné diely'!D26</f>
        <v>ks</v>
      </c>
      <c r="D27" s="32">
        <f>'[2]Tabuľka 2 Cena náhradné diely'!E26</f>
        <v>1</v>
      </c>
      <c r="E27" s="71">
        <v>2855.4</v>
      </c>
      <c r="F27" s="32">
        <f>'[2]Tabuľka 2 Cena náhradné diely'!G26</f>
        <v>23</v>
      </c>
      <c r="G27" s="71">
        <f t="shared" si="0"/>
        <v>3512.1420000000003</v>
      </c>
      <c r="H27" s="29">
        <f t="shared" si="1"/>
        <v>2855.4</v>
      </c>
      <c r="I27" s="53">
        <f t="shared" si="2"/>
        <v>3512.1420000000003</v>
      </c>
    </row>
    <row r="28" spans="1:9" ht="15.6" x14ac:dyDescent="0.3">
      <c r="A28" s="45"/>
      <c r="B28" s="48" t="s">
        <v>84</v>
      </c>
      <c r="C28" s="43"/>
      <c r="D28" s="43"/>
      <c r="E28" s="43"/>
      <c r="F28" s="43"/>
      <c r="G28" s="44"/>
      <c r="H28" s="58">
        <f>SUM(H4:H27)</f>
        <v>64200.704246772009</v>
      </c>
      <c r="I28" s="59">
        <f>SUM(I4:I27)</f>
        <v>78966.866223529563</v>
      </c>
    </row>
    <row r="29" spans="1:9" ht="16.2" thickBot="1" x14ac:dyDescent="0.35">
      <c r="A29" s="42"/>
      <c r="B29" s="46" t="s">
        <v>41</v>
      </c>
      <c r="C29" s="46"/>
      <c r="D29" s="46"/>
      <c r="E29" s="46"/>
      <c r="F29" s="47"/>
      <c r="G29" s="47"/>
      <c r="H29" s="37"/>
      <c r="I29" s="38"/>
    </row>
    <row r="30" spans="1:9" ht="15" thickBot="1" x14ac:dyDescent="0.35">
      <c r="A30" s="56">
        <v>25</v>
      </c>
      <c r="B30" s="34" t="s">
        <v>42</v>
      </c>
      <c r="C30" s="33" t="str">
        <f>'[1]Tabuľka 2 Cena náhradné diely'!D29</f>
        <v>ks</v>
      </c>
      <c r="D30" s="33">
        <f>'[1]Tabuľka 2 Cena náhradné diely'!E29</f>
        <v>1</v>
      </c>
      <c r="E30" s="55">
        <v>172.03204200000002</v>
      </c>
      <c r="F30" s="33">
        <f>'[1]Tabuľka 2 Cena náhradné diely'!G29</f>
        <v>23</v>
      </c>
      <c r="G30" s="55">
        <f>SUM(E30*1.23)</f>
        <v>211.59941166000002</v>
      </c>
      <c r="H30" s="55">
        <f>SUM(D30*E30)</f>
        <v>172.03204200000002</v>
      </c>
      <c r="I30" s="55">
        <f>SUM(D30*E30*1.23)</f>
        <v>211.59941166000002</v>
      </c>
    </row>
    <row r="31" spans="1:9" ht="15" thickBot="1" x14ac:dyDescent="0.35">
      <c r="A31" s="54">
        <v>26</v>
      </c>
      <c r="B31" s="35" t="s">
        <v>43</v>
      </c>
      <c r="C31" s="29" t="str">
        <f>'[1]Tabuľka 2 Cena náhradné diely'!D30</f>
        <v>ks</v>
      </c>
      <c r="D31" s="29">
        <f>'[1]Tabuľka 2 Cena náhradné diely'!E30</f>
        <v>1</v>
      </c>
      <c r="E31" s="55">
        <v>2276.51424</v>
      </c>
      <c r="F31" s="29">
        <f>'[1]Tabuľka 2 Cena náhradné diely'!G30</f>
        <v>23</v>
      </c>
      <c r="G31" s="55">
        <f t="shared" ref="G31:G69" si="3">SUM(E31*1.23)</f>
        <v>2800.1125152</v>
      </c>
      <c r="H31" s="55">
        <f t="shared" ref="H31:H69" si="4">SUM(D31*E31)</f>
        <v>2276.51424</v>
      </c>
      <c r="I31" s="55">
        <f t="shared" ref="I31:I69" si="5">SUM(D31*E31*1.23)</f>
        <v>2800.1125152</v>
      </c>
    </row>
    <row r="32" spans="1:9" ht="15" thickBot="1" x14ac:dyDescent="0.35">
      <c r="A32" s="54">
        <v>27</v>
      </c>
      <c r="B32" s="35" t="s">
        <v>44</v>
      </c>
      <c r="C32" s="29" t="str">
        <f>'[1]Tabuľka 2 Cena náhradné diely'!D31</f>
        <v>ks</v>
      </c>
      <c r="D32" s="29">
        <f>'[1]Tabuľka 2 Cena náhradné diely'!E31</f>
        <v>1</v>
      </c>
      <c r="E32" s="55">
        <v>371.22703799999999</v>
      </c>
      <c r="F32" s="29">
        <f>'[1]Tabuľka 2 Cena náhradné diely'!G31</f>
        <v>23</v>
      </c>
      <c r="G32" s="55">
        <f t="shared" si="3"/>
        <v>456.60925673999998</v>
      </c>
      <c r="H32" s="55">
        <f t="shared" si="4"/>
        <v>371.22703799999999</v>
      </c>
      <c r="I32" s="55">
        <f t="shared" si="5"/>
        <v>456.60925673999998</v>
      </c>
    </row>
    <row r="33" spans="1:9" ht="15" thickBot="1" x14ac:dyDescent="0.35">
      <c r="A33" s="56">
        <v>28</v>
      </c>
      <c r="B33" s="35" t="s">
        <v>45</v>
      </c>
      <c r="C33" s="29" t="str">
        <f>'[1]Tabuľka 2 Cena náhradné diely'!D32</f>
        <v>ks</v>
      </c>
      <c r="D33" s="29">
        <f>'[1]Tabuľka 2 Cena náhradné diely'!E32</f>
        <v>1</v>
      </c>
      <c r="E33" s="55">
        <v>223.77100200000001</v>
      </c>
      <c r="F33" s="29">
        <f>'[1]Tabuľka 2 Cena náhradné diely'!G32</f>
        <v>23</v>
      </c>
      <c r="G33" s="55">
        <f t="shared" si="3"/>
        <v>275.23833245999998</v>
      </c>
      <c r="H33" s="55">
        <f t="shared" si="4"/>
        <v>223.77100200000001</v>
      </c>
      <c r="I33" s="55">
        <f t="shared" si="5"/>
        <v>275.23833245999998</v>
      </c>
    </row>
    <row r="34" spans="1:9" ht="15" thickBot="1" x14ac:dyDescent="0.35">
      <c r="A34" s="54">
        <v>29</v>
      </c>
      <c r="B34" s="35" t="s">
        <v>46</v>
      </c>
      <c r="C34" s="29" t="str">
        <f>'[1]Tabuľka 2 Cena náhradné diely'!D33</f>
        <v>ks</v>
      </c>
      <c r="D34" s="29">
        <f>'[1]Tabuľka 2 Cena náhradné diely'!E33</f>
        <v>1</v>
      </c>
      <c r="E34" s="55">
        <v>231.531846</v>
      </c>
      <c r="F34" s="29">
        <f>'[1]Tabuľka 2 Cena náhradné diely'!G33</f>
        <v>23</v>
      </c>
      <c r="G34" s="55">
        <f t="shared" si="3"/>
        <v>284.78417058000002</v>
      </c>
      <c r="H34" s="55">
        <f t="shared" si="4"/>
        <v>231.531846</v>
      </c>
      <c r="I34" s="55">
        <f t="shared" si="5"/>
        <v>284.78417058000002</v>
      </c>
    </row>
    <row r="35" spans="1:9" ht="15" thickBot="1" x14ac:dyDescent="0.35">
      <c r="A35" s="54">
        <v>30</v>
      </c>
      <c r="B35" s="35" t="s">
        <v>47</v>
      </c>
      <c r="C35" s="29" t="str">
        <f>'[1]Tabuľka 2 Cena náhradné diely'!D34</f>
        <v>ks</v>
      </c>
      <c r="D35" s="29">
        <f>'[1]Tabuľka 2 Cena náhradné diely'!E34</f>
        <v>1</v>
      </c>
      <c r="E35" s="55">
        <v>30.2672916</v>
      </c>
      <c r="F35" s="29">
        <f>'[1]Tabuľka 2 Cena náhradné diely'!G34</f>
        <v>23</v>
      </c>
      <c r="G35" s="55">
        <f t="shared" si="3"/>
        <v>37.228768668000001</v>
      </c>
      <c r="H35" s="55">
        <f t="shared" si="4"/>
        <v>30.2672916</v>
      </c>
      <c r="I35" s="55">
        <f t="shared" si="5"/>
        <v>37.228768668000001</v>
      </c>
    </row>
    <row r="36" spans="1:9" ht="15" thickBot="1" x14ac:dyDescent="0.35">
      <c r="A36" s="56">
        <v>31</v>
      </c>
      <c r="B36" s="35" t="s">
        <v>48</v>
      </c>
      <c r="C36" s="29" t="str">
        <f>'[1]Tabuľka 2 Cena náhradné diely'!D35</f>
        <v>ks</v>
      </c>
      <c r="D36" s="29">
        <f>'[1]Tabuľka 2 Cena náhradné diely'!E35</f>
        <v>1</v>
      </c>
      <c r="E36" s="55">
        <v>789.01914000000011</v>
      </c>
      <c r="F36" s="29">
        <f>'[1]Tabuľka 2 Cena náhradné diely'!G35</f>
        <v>23</v>
      </c>
      <c r="G36" s="55">
        <f t="shared" si="3"/>
        <v>970.49354220000009</v>
      </c>
      <c r="H36" s="55">
        <f t="shared" si="4"/>
        <v>789.01914000000011</v>
      </c>
      <c r="I36" s="55">
        <f t="shared" si="5"/>
        <v>970.49354220000009</v>
      </c>
    </row>
    <row r="37" spans="1:9" ht="15" thickBot="1" x14ac:dyDescent="0.35">
      <c r="A37" s="54">
        <v>32</v>
      </c>
      <c r="B37" s="35" t="s">
        <v>49</v>
      </c>
      <c r="C37" s="29" t="str">
        <f>'[1]Tabuľka 2 Cena náhradné diely'!D36</f>
        <v>ks</v>
      </c>
      <c r="D37" s="29">
        <f>'[1]Tabuľka 2 Cena náhradné diely'!E36</f>
        <v>1</v>
      </c>
      <c r="E37" s="55">
        <v>216.01015800000002</v>
      </c>
      <c r="F37" s="29">
        <f>'[1]Tabuľka 2 Cena náhradné diely'!G36</f>
        <v>23</v>
      </c>
      <c r="G37" s="55">
        <f t="shared" si="3"/>
        <v>265.69249434</v>
      </c>
      <c r="H37" s="55">
        <f t="shared" si="4"/>
        <v>216.01015800000002</v>
      </c>
      <c r="I37" s="55">
        <f t="shared" si="5"/>
        <v>265.69249434</v>
      </c>
    </row>
    <row r="38" spans="1:9" ht="15" thickBot="1" x14ac:dyDescent="0.35">
      <c r="A38" s="54">
        <v>33</v>
      </c>
      <c r="B38" s="35" t="s">
        <v>50</v>
      </c>
      <c r="C38" s="29" t="str">
        <f>'[1]Tabuľka 2 Cena náhradné diely'!D37</f>
        <v>ks</v>
      </c>
      <c r="D38" s="29">
        <f>'[1]Tabuľka 2 Cena náhradné diely'!E37</f>
        <v>1</v>
      </c>
      <c r="E38" s="55">
        <v>831.70378199999993</v>
      </c>
      <c r="F38" s="29">
        <f>'[1]Tabuľka 2 Cena náhradné diely'!G37</f>
        <v>23</v>
      </c>
      <c r="G38" s="55">
        <f t="shared" si="3"/>
        <v>1022.99565186</v>
      </c>
      <c r="H38" s="55">
        <f t="shared" si="4"/>
        <v>831.70378199999993</v>
      </c>
      <c r="I38" s="55">
        <f t="shared" si="5"/>
        <v>1022.99565186</v>
      </c>
    </row>
    <row r="39" spans="1:9" ht="15" thickBot="1" x14ac:dyDescent="0.35">
      <c r="A39" s="56">
        <v>34</v>
      </c>
      <c r="B39" s="35" t="s">
        <v>51</v>
      </c>
      <c r="C39" s="29" t="str">
        <f>'[1]Tabuľka 2 Cena náhradné diely'!D38</f>
        <v>ks</v>
      </c>
      <c r="D39" s="29">
        <f>'[1]Tabuľka 2 Cena náhradné diely'!E38</f>
        <v>1</v>
      </c>
      <c r="E39" s="55">
        <v>1772.0593800000001</v>
      </c>
      <c r="F39" s="29">
        <f>'[1]Tabuľka 2 Cena náhradné diely'!G38</f>
        <v>23</v>
      </c>
      <c r="G39" s="55">
        <f t="shared" si="3"/>
        <v>2179.6330374000004</v>
      </c>
      <c r="H39" s="55">
        <f t="shared" si="4"/>
        <v>1772.0593800000001</v>
      </c>
      <c r="I39" s="55">
        <f t="shared" si="5"/>
        <v>2179.6330374000004</v>
      </c>
    </row>
    <row r="40" spans="1:9" ht="15" thickBot="1" x14ac:dyDescent="0.35">
      <c r="A40" s="54">
        <v>35</v>
      </c>
      <c r="B40" s="35" t="s">
        <v>52</v>
      </c>
      <c r="C40" s="29" t="str">
        <f>'[1]Tabuľka 2 Cena náhradné diely'!D39</f>
        <v>ks</v>
      </c>
      <c r="D40" s="29">
        <f>'[1]Tabuľka 2 Cena náhradné diely'!E39</f>
        <v>1</v>
      </c>
      <c r="E40" s="55">
        <v>84.075810000000018</v>
      </c>
      <c r="F40" s="29">
        <f>'[1]Tabuľka 2 Cena náhradné diely'!G39</f>
        <v>23</v>
      </c>
      <c r="G40" s="55">
        <f t="shared" si="3"/>
        <v>103.41324630000003</v>
      </c>
      <c r="H40" s="55">
        <f t="shared" si="4"/>
        <v>84.075810000000018</v>
      </c>
      <c r="I40" s="55">
        <f t="shared" si="5"/>
        <v>103.41324630000003</v>
      </c>
    </row>
    <row r="41" spans="1:9" ht="15" thickBot="1" x14ac:dyDescent="0.35">
      <c r="A41" s="54">
        <v>36</v>
      </c>
      <c r="B41" s="35" t="s">
        <v>53</v>
      </c>
      <c r="C41" s="29" t="str">
        <f>'[1]Tabuľka 2 Cena náhradné diely'!D40</f>
        <v>ks</v>
      </c>
      <c r="D41" s="29">
        <f>'[1]Tabuľka 2 Cena náhradné diely'!E40</f>
        <v>1</v>
      </c>
      <c r="E41" s="55">
        <v>472.11800999999997</v>
      </c>
      <c r="F41" s="29">
        <f>'[1]Tabuľka 2 Cena náhradné diely'!G40</f>
        <v>23</v>
      </c>
      <c r="G41" s="55">
        <f t="shared" si="3"/>
        <v>580.70515230000001</v>
      </c>
      <c r="H41" s="55">
        <f t="shared" si="4"/>
        <v>472.11800999999997</v>
      </c>
      <c r="I41" s="55">
        <f t="shared" si="5"/>
        <v>580.70515230000001</v>
      </c>
    </row>
    <row r="42" spans="1:9" ht="15" thickBot="1" x14ac:dyDescent="0.35">
      <c r="A42" s="56">
        <v>37</v>
      </c>
      <c r="B42" s="35" t="s">
        <v>54</v>
      </c>
      <c r="C42" s="29" t="str">
        <f>'[1]Tabuľka 2 Cena náhradné diely'!D41</f>
        <v>ks</v>
      </c>
      <c r="D42" s="29">
        <f>'[1]Tabuľka 2 Cena náhradné diely'!E41</f>
        <v>1</v>
      </c>
      <c r="E42" s="55">
        <v>116.41266</v>
      </c>
      <c r="F42" s="29">
        <f>'[1]Tabuľka 2 Cena náhradné diely'!G41</f>
        <v>23</v>
      </c>
      <c r="G42" s="55">
        <f t="shared" si="3"/>
        <v>143.1875718</v>
      </c>
      <c r="H42" s="55">
        <f t="shared" si="4"/>
        <v>116.41266</v>
      </c>
      <c r="I42" s="55">
        <f t="shared" si="5"/>
        <v>143.1875718</v>
      </c>
    </row>
    <row r="43" spans="1:9" ht="15" thickBot="1" x14ac:dyDescent="0.35">
      <c r="A43" s="54">
        <v>38</v>
      </c>
      <c r="B43" s="35" t="s">
        <v>55</v>
      </c>
      <c r="C43" s="29" t="str">
        <f>'[1]Tabuľka 2 Cena náhradné diely'!D42</f>
        <v>ks</v>
      </c>
      <c r="D43" s="29">
        <f>'[1]Tabuľka 2 Cena náhradné diely'!E42</f>
        <v>1</v>
      </c>
      <c r="E43" s="55">
        <v>35.8292298</v>
      </c>
      <c r="F43" s="29">
        <f>'[1]Tabuľka 2 Cena náhradné diely'!G42</f>
        <v>23</v>
      </c>
      <c r="G43" s="55">
        <f t="shared" si="3"/>
        <v>44.069952653999998</v>
      </c>
      <c r="H43" s="55">
        <f t="shared" si="4"/>
        <v>35.8292298</v>
      </c>
      <c r="I43" s="55">
        <f t="shared" si="5"/>
        <v>44.069952653999998</v>
      </c>
    </row>
    <row r="44" spans="1:9" ht="15" thickBot="1" x14ac:dyDescent="0.35">
      <c r="A44" s="54">
        <v>39</v>
      </c>
      <c r="B44" s="35" t="s">
        <v>56</v>
      </c>
      <c r="C44" s="29" t="str">
        <f>'[1]Tabuľka 2 Cena náhradné diely'!D43</f>
        <v>ks</v>
      </c>
      <c r="D44" s="29">
        <f>'[1]Tabuľka 2 Cena náhradné diely'!E43</f>
        <v>1</v>
      </c>
      <c r="E44" s="55">
        <v>509.62875600000001</v>
      </c>
      <c r="F44" s="29">
        <f>'[1]Tabuľka 2 Cena náhradné diely'!G43</f>
        <v>23</v>
      </c>
      <c r="G44" s="55">
        <f t="shared" si="3"/>
        <v>626.84336987999995</v>
      </c>
      <c r="H44" s="55">
        <f t="shared" si="4"/>
        <v>509.62875600000001</v>
      </c>
      <c r="I44" s="55">
        <f t="shared" si="5"/>
        <v>626.84336987999995</v>
      </c>
    </row>
    <row r="45" spans="1:9" ht="15" thickBot="1" x14ac:dyDescent="0.35">
      <c r="A45" s="56">
        <v>40</v>
      </c>
      <c r="B45" s="35" t="s">
        <v>57</v>
      </c>
      <c r="C45" s="29" t="str">
        <f>'[1]Tabuľka 2 Cena náhradné diely'!D44</f>
        <v>ks</v>
      </c>
      <c r="D45" s="29">
        <f>'[1]Tabuľka 2 Cena náhradné diely'!E44</f>
        <v>1</v>
      </c>
      <c r="E45" s="55">
        <v>351.824928</v>
      </c>
      <c r="F45" s="29">
        <f>'[1]Tabuľka 2 Cena náhradné diely'!G44</f>
        <v>23</v>
      </c>
      <c r="G45" s="55">
        <f t="shared" si="3"/>
        <v>432.74466144000002</v>
      </c>
      <c r="H45" s="55">
        <f t="shared" si="4"/>
        <v>351.824928</v>
      </c>
      <c r="I45" s="55">
        <f t="shared" si="5"/>
        <v>432.74466144000002</v>
      </c>
    </row>
    <row r="46" spans="1:9" ht="15" thickBot="1" x14ac:dyDescent="0.35">
      <c r="A46" s="54">
        <v>41</v>
      </c>
      <c r="B46" s="35" t="s">
        <v>58</v>
      </c>
      <c r="C46" s="29" t="str">
        <f>'[1]Tabuľka 2 Cena náhradné diely'!D45</f>
        <v>ks</v>
      </c>
      <c r="D46" s="29">
        <f>'[1]Tabuľka 2 Cena náhradné diely'!E45</f>
        <v>1</v>
      </c>
      <c r="E46" s="55">
        <v>976.57286999999997</v>
      </c>
      <c r="F46" s="29">
        <f>'[1]Tabuľka 2 Cena náhradné diely'!G45</f>
        <v>23</v>
      </c>
      <c r="G46" s="55">
        <f t="shared" si="3"/>
        <v>1201.1846301</v>
      </c>
      <c r="H46" s="55">
        <f t="shared" si="4"/>
        <v>976.57286999999997</v>
      </c>
      <c r="I46" s="55">
        <f t="shared" si="5"/>
        <v>1201.1846301</v>
      </c>
    </row>
    <row r="47" spans="1:9" ht="15" thickBot="1" x14ac:dyDescent="0.35">
      <c r="A47" s="54">
        <v>42</v>
      </c>
      <c r="B47" s="35" t="s">
        <v>59</v>
      </c>
      <c r="C47" s="29" t="str">
        <f>'[1]Tabuľka 2 Cena náhradné diely'!D46</f>
        <v>ks</v>
      </c>
      <c r="D47" s="29">
        <f>'[1]Tabuľka 2 Cena náhradné diely'!E46</f>
        <v>1</v>
      </c>
      <c r="E47" s="55">
        <v>285.857754</v>
      </c>
      <c r="F47" s="29">
        <f>'[1]Tabuľka 2 Cena náhradné diely'!G46</f>
        <v>23</v>
      </c>
      <c r="G47" s="55">
        <f t="shared" si="3"/>
        <v>351.60503741999997</v>
      </c>
      <c r="H47" s="55">
        <f t="shared" si="4"/>
        <v>285.857754</v>
      </c>
      <c r="I47" s="55">
        <f t="shared" si="5"/>
        <v>351.60503741999997</v>
      </c>
    </row>
    <row r="48" spans="1:9" ht="15" thickBot="1" x14ac:dyDescent="0.35">
      <c r="A48" s="56">
        <v>43</v>
      </c>
      <c r="B48" s="35" t="s">
        <v>60</v>
      </c>
      <c r="C48" s="29" t="str">
        <f>'[1]Tabuľka 2 Cena náhradné diely'!D47</f>
        <v>ks</v>
      </c>
      <c r="D48" s="29">
        <f>'[1]Tabuľka 2 Cena náhradné diely'!E47</f>
        <v>1</v>
      </c>
      <c r="E48" s="55">
        <v>359.58577200000002</v>
      </c>
      <c r="F48" s="29">
        <f>'[1]Tabuľka 2 Cena náhradné diely'!G47</f>
        <v>23</v>
      </c>
      <c r="G48" s="55">
        <f t="shared" si="3"/>
        <v>442.29049956</v>
      </c>
      <c r="H48" s="55">
        <f t="shared" si="4"/>
        <v>359.58577200000002</v>
      </c>
      <c r="I48" s="55">
        <f t="shared" si="5"/>
        <v>442.29049956</v>
      </c>
    </row>
    <row r="49" spans="1:9" ht="15" thickBot="1" x14ac:dyDescent="0.35">
      <c r="A49" s="54">
        <v>44</v>
      </c>
      <c r="B49" s="35" t="s">
        <v>61</v>
      </c>
      <c r="C49" s="29" t="str">
        <f>'[1]Tabuľka 2 Cena náhradné diely'!D48</f>
        <v>ks</v>
      </c>
      <c r="D49" s="29">
        <f>'[1]Tabuľka 2 Cena náhradné diely'!E48</f>
        <v>1</v>
      </c>
      <c r="E49" s="55">
        <v>904.13832600000001</v>
      </c>
      <c r="F49" s="29">
        <f>'[1]Tabuľka 2 Cena náhradné diely'!G48</f>
        <v>23</v>
      </c>
      <c r="G49" s="55">
        <f t="shared" si="3"/>
        <v>1112.0901409799999</v>
      </c>
      <c r="H49" s="55">
        <f t="shared" si="4"/>
        <v>904.13832600000001</v>
      </c>
      <c r="I49" s="55">
        <f t="shared" si="5"/>
        <v>1112.0901409799999</v>
      </c>
    </row>
    <row r="50" spans="1:9" ht="15" thickBot="1" x14ac:dyDescent="0.35">
      <c r="A50" s="54">
        <v>45</v>
      </c>
      <c r="B50" s="35" t="s">
        <v>62</v>
      </c>
      <c r="C50" s="29" t="str">
        <f>'[1]Tabuľka 2 Cena náhradné diely'!D49</f>
        <v>ks</v>
      </c>
      <c r="D50" s="29">
        <f>'[1]Tabuľka 2 Cena náhradné diely'!E49</f>
        <v>1</v>
      </c>
      <c r="E50" s="55">
        <v>3207.8155200000006</v>
      </c>
      <c r="F50" s="29">
        <f>'[1]Tabuľka 2 Cena náhradné diely'!G49</f>
        <v>23</v>
      </c>
      <c r="G50" s="55">
        <f t="shared" si="3"/>
        <v>3945.6130896000004</v>
      </c>
      <c r="H50" s="55">
        <f t="shared" si="4"/>
        <v>3207.8155200000006</v>
      </c>
      <c r="I50" s="55">
        <f t="shared" si="5"/>
        <v>3945.6130896000004</v>
      </c>
    </row>
    <row r="51" spans="1:9" ht="15" thickBot="1" x14ac:dyDescent="0.35">
      <c r="A51" s="56">
        <v>46</v>
      </c>
      <c r="B51" s="35" t="s">
        <v>63</v>
      </c>
      <c r="C51" s="29" t="str">
        <f>'[1]Tabuľka 2 Cena náhradné diely'!D50</f>
        <v>ks</v>
      </c>
      <c r="D51" s="29">
        <f>'[1]Tabuľka 2 Cena náhradné diely'!E50</f>
        <v>1</v>
      </c>
      <c r="E51" s="55">
        <v>32.078155199999998</v>
      </c>
      <c r="F51" s="29">
        <f>'[1]Tabuľka 2 Cena náhradné diely'!G50</f>
        <v>23</v>
      </c>
      <c r="G51" s="55">
        <f t="shared" si="3"/>
        <v>39.456130895999998</v>
      </c>
      <c r="H51" s="55">
        <f t="shared" si="4"/>
        <v>32.078155199999998</v>
      </c>
      <c r="I51" s="55">
        <f t="shared" si="5"/>
        <v>39.456130895999998</v>
      </c>
    </row>
    <row r="52" spans="1:9" ht="15" thickBot="1" x14ac:dyDescent="0.35">
      <c r="A52" s="54">
        <v>47</v>
      </c>
      <c r="B52" s="35" t="s">
        <v>64</v>
      </c>
      <c r="C52" s="29" t="str">
        <f>'[1]Tabuľka 2 Cena náhradné diely'!D51</f>
        <v>ks</v>
      </c>
      <c r="D52" s="29">
        <f>'[1]Tabuľka 2 Cena náhradné diely'!E51</f>
        <v>1</v>
      </c>
      <c r="E52" s="55">
        <v>148.74951000000001</v>
      </c>
      <c r="F52" s="29">
        <f>'[1]Tabuľka 2 Cena náhradné diely'!G51</f>
        <v>23</v>
      </c>
      <c r="G52" s="55">
        <f t="shared" si="3"/>
        <v>182.9618973</v>
      </c>
      <c r="H52" s="55">
        <f t="shared" si="4"/>
        <v>148.74951000000001</v>
      </c>
      <c r="I52" s="55">
        <f t="shared" si="5"/>
        <v>182.9618973</v>
      </c>
    </row>
    <row r="53" spans="1:9" ht="15" thickBot="1" x14ac:dyDescent="0.35">
      <c r="A53" s="54">
        <v>48</v>
      </c>
      <c r="B53" s="35" t="s">
        <v>65</v>
      </c>
      <c r="C53" s="29" t="str">
        <f>'[1]Tabuľka 2 Cena náhradné diely'!D52</f>
        <v>ks</v>
      </c>
      <c r="D53" s="29">
        <f>'[1]Tabuľka 2 Cena náhradné diely'!E52</f>
        <v>1</v>
      </c>
      <c r="E53" s="55">
        <v>1759.1246399999998</v>
      </c>
      <c r="F53" s="29">
        <f>'[1]Tabuľka 2 Cena náhradné diely'!G52</f>
        <v>23</v>
      </c>
      <c r="G53" s="55">
        <f t="shared" si="3"/>
        <v>2163.7233071999999</v>
      </c>
      <c r="H53" s="55">
        <f t="shared" si="4"/>
        <v>1759.1246399999998</v>
      </c>
      <c r="I53" s="55">
        <f t="shared" si="5"/>
        <v>2163.7233071999999</v>
      </c>
    </row>
    <row r="54" spans="1:9" ht="15" thickBot="1" x14ac:dyDescent="0.35">
      <c r="A54" s="56">
        <v>49</v>
      </c>
      <c r="B54" s="35" t="s">
        <v>66</v>
      </c>
      <c r="C54" s="29" t="str">
        <f>'[1]Tabuľka 2 Cena náhradné diely'!D53</f>
        <v>ks</v>
      </c>
      <c r="D54" s="29">
        <f>'[1]Tabuľka 2 Cena náhradné diely'!E53</f>
        <v>1</v>
      </c>
      <c r="E54" s="55">
        <v>49.5400542</v>
      </c>
      <c r="F54" s="29">
        <f>'[1]Tabuľka 2 Cena náhradné diely'!G53</f>
        <v>23</v>
      </c>
      <c r="G54" s="55">
        <f t="shared" si="3"/>
        <v>60.934266665999999</v>
      </c>
      <c r="H54" s="55">
        <f t="shared" si="4"/>
        <v>49.5400542</v>
      </c>
      <c r="I54" s="55">
        <f t="shared" si="5"/>
        <v>60.934266665999999</v>
      </c>
    </row>
    <row r="55" spans="1:9" ht="15" thickBot="1" x14ac:dyDescent="0.35">
      <c r="A55" s="54">
        <v>50</v>
      </c>
      <c r="B55" s="35" t="s">
        <v>67</v>
      </c>
      <c r="C55" s="29" t="str">
        <f>'[1]Tabuľka 2 Cena náhradné diely'!D54</f>
        <v>ks</v>
      </c>
      <c r="D55" s="29">
        <f>'[1]Tabuľka 2 Cena náhradné diely'!E54</f>
        <v>1</v>
      </c>
      <c r="E55" s="55">
        <v>157.80382799999998</v>
      </c>
      <c r="F55" s="29">
        <f>'[1]Tabuľka 2 Cena náhradné diely'!G54</f>
        <v>23</v>
      </c>
      <c r="G55" s="55">
        <f t="shared" si="3"/>
        <v>194.09870843999997</v>
      </c>
      <c r="H55" s="55">
        <f t="shared" si="4"/>
        <v>157.80382799999998</v>
      </c>
      <c r="I55" s="55">
        <f t="shared" si="5"/>
        <v>194.09870843999997</v>
      </c>
    </row>
    <row r="56" spans="1:9" ht="15" thickBot="1" x14ac:dyDescent="0.35">
      <c r="A56" s="54">
        <v>51</v>
      </c>
      <c r="B56" s="35" t="s">
        <v>68</v>
      </c>
      <c r="C56" s="29" t="str">
        <f>'[1]Tabuľka 2 Cena náhradné diely'!D55</f>
        <v>ks</v>
      </c>
      <c r="D56" s="29">
        <f>'[1]Tabuľka 2 Cena náhradné diely'!E55</f>
        <v>1</v>
      </c>
      <c r="E56" s="55">
        <v>942.94254599999999</v>
      </c>
      <c r="F56" s="29">
        <f>'[1]Tabuľka 2 Cena náhradné diely'!G55</f>
        <v>23</v>
      </c>
      <c r="G56" s="55">
        <f t="shared" si="3"/>
        <v>1159.8193315799999</v>
      </c>
      <c r="H56" s="55">
        <f t="shared" si="4"/>
        <v>942.94254599999999</v>
      </c>
      <c r="I56" s="55">
        <f t="shared" si="5"/>
        <v>1159.8193315799999</v>
      </c>
    </row>
    <row r="57" spans="1:9" ht="15" thickBot="1" x14ac:dyDescent="0.35">
      <c r="A57" s="56">
        <v>52</v>
      </c>
      <c r="B57" s="35" t="s">
        <v>69</v>
      </c>
      <c r="C57" s="29" t="str">
        <f>'[1]Tabuľka 2 Cena náhradné diely'!D56</f>
        <v>ks</v>
      </c>
      <c r="D57" s="29">
        <f>'[1]Tabuľka 2 Cena náhradné diely'!E56</f>
        <v>1</v>
      </c>
      <c r="E57" s="55">
        <v>4359.00738</v>
      </c>
      <c r="F57" s="29">
        <f>'[1]Tabuľka 2 Cena náhradné diely'!G56</f>
        <v>23</v>
      </c>
      <c r="G57" s="55">
        <f t="shared" si="3"/>
        <v>5361.5790773999997</v>
      </c>
      <c r="H57" s="55">
        <f t="shared" si="4"/>
        <v>4359.00738</v>
      </c>
      <c r="I57" s="55">
        <f t="shared" si="5"/>
        <v>5361.5790773999997</v>
      </c>
    </row>
    <row r="58" spans="1:9" ht="15" thickBot="1" x14ac:dyDescent="0.35">
      <c r="A58" s="54">
        <v>53</v>
      </c>
      <c r="B58" s="35" t="s">
        <v>70</v>
      </c>
      <c r="C58" s="29" t="str">
        <f>'[1]Tabuľka 2 Cena náhradné diely'!D57</f>
        <v>ks</v>
      </c>
      <c r="D58" s="29">
        <f>'[1]Tabuľka 2 Cena náhradné diely'!E57</f>
        <v>1</v>
      </c>
      <c r="E58" s="55">
        <v>62.086751999999997</v>
      </c>
      <c r="F58" s="29">
        <f>'[1]Tabuľka 2 Cena náhradné diely'!G57</f>
        <v>23</v>
      </c>
      <c r="G58" s="55">
        <f t="shared" si="3"/>
        <v>76.366704959999993</v>
      </c>
      <c r="H58" s="55">
        <f t="shared" si="4"/>
        <v>62.086751999999997</v>
      </c>
      <c r="I58" s="55">
        <f t="shared" si="5"/>
        <v>76.366704959999993</v>
      </c>
    </row>
    <row r="59" spans="1:9" ht="15" thickBot="1" x14ac:dyDescent="0.35">
      <c r="A59" s="54">
        <v>54</v>
      </c>
      <c r="B59" s="35" t="s">
        <v>71</v>
      </c>
      <c r="C59" s="29" t="str">
        <f>'[1]Tabuľka 2 Cena náhradné diely'!D58</f>
        <v>ks</v>
      </c>
      <c r="D59" s="29">
        <f>'[1]Tabuľka 2 Cena náhradné diely'!E58</f>
        <v>1</v>
      </c>
      <c r="E59" s="55">
        <v>57.559593</v>
      </c>
      <c r="F59" s="29">
        <f>'[1]Tabuľka 2 Cena náhradné diely'!G58</f>
        <v>23</v>
      </c>
      <c r="G59" s="55">
        <f t="shared" si="3"/>
        <v>70.798299389999997</v>
      </c>
      <c r="H59" s="55">
        <f t="shared" si="4"/>
        <v>57.559593</v>
      </c>
      <c r="I59" s="55">
        <f t="shared" si="5"/>
        <v>70.798299389999997</v>
      </c>
    </row>
    <row r="60" spans="1:9" ht="15" thickBot="1" x14ac:dyDescent="0.35">
      <c r="A60" s="56">
        <v>55</v>
      </c>
      <c r="B60" s="35" t="s">
        <v>72</v>
      </c>
      <c r="C60" s="29" t="str">
        <f>'[1]Tabuľka 2 Cena náhradné diely'!D59</f>
        <v>ks</v>
      </c>
      <c r="D60" s="29">
        <f>'[1]Tabuľka 2 Cena náhradné diely'!E59</f>
        <v>1</v>
      </c>
      <c r="E60" s="55">
        <v>48.117232800000011</v>
      </c>
      <c r="F60" s="29">
        <f>'[1]Tabuľka 2 Cena náhradné diely'!G59</f>
        <v>23</v>
      </c>
      <c r="G60" s="55">
        <f t="shared" si="3"/>
        <v>59.184196344000014</v>
      </c>
      <c r="H60" s="55">
        <f t="shared" si="4"/>
        <v>48.117232800000011</v>
      </c>
      <c r="I60" s="55">
        <f t="shared" si="5"/>
        <v>59.184196344000014</v>
      </c>
    </row>
    <row r="61" spans="1:9" ht="15" thickBot="1" x14ac:dyDescent="0.35">
      <c r="A61" s="54">
        <v>56</v>
      </c>
      <c r="B61" s="35" t="s">
        <v>73</v>
      </c>
      <c r="C61" s="29" t="str">
        <f>'[1]Tabuľka 2 Cena náhradné diely'!D60</f>
        <v>ks</v>
      </c>
      <c r="D61" s="29">
        <f>'[1]Tabuľka 2 Cena náhradné diely'!E60</f>
        <v>1</v>
      </c>
      <c r="E61" s="55">
        <v>64.673699999999997</v>
      </c>
      <c r="F61" s="29">
        <f>'[1]Tabuľka 2 Cena náhradné diely'!G60</f>
        <v>23</v>
      </c>
      <c r="G61" s="55">
        <f t="shared" si="3"/>
        <v>79.548650999999992</v>
      </c>
      <c r="H61" s="55">
        <f t="shared" si="4"/>
        <v>64.673699999999997</v>
      </c>
      <c r="I61" s="55">
        <f t="shared" si="5"/>
        <v>79.548650999999992</v>
      </c>
    </row>
    <row r="62" spans="1:9" ht="15" thickBot="1" x14ac:dyDescent="0.35">
      <c r="A62" s="54">
        <v>57</v>
      </c>
      <c r="B62" s="35" t="s">
        <v>74</v>
      </c>
      <c r="C62" s="29" t="str">
        <f>'[1]Tabuľka 2 Cena náhradné diely'!D61</f>
        <v>ks</v>
      </c>
      <c r="D62" s="29">
        <f>'[1]Tabuľka 2 Cena náhradné diely'!E61</f>
        <v>1</v>
      </c>
      <c r="E62" s="55">
        <v>56.26611900000001</v>
      </c>
      <c r="F62" s="29">
        <f>'[1]Tabuľka 2 Cena náhradné diely'!G61</f>
        <v>23</v>
      </c>
      <c r="G62" s="55">
        <f t="shared" si="3"/>
        <v>69.207326370000018</v>
      </c>
      <c r="H62" s="55">
        <f t="shared" si="4"/>
        <v>56.26611900000001</v>
      </c>
      <c r="I62" s="55">
        <f t="shared" si="5"/>
        <v>69.207326370000018</v>
      </c>
    </row>
    <row r="63" spans="1:9" ht="15" thickBot="1" x14ac:dyDescent="0.35">
      <c r="A63" s="56">
        <v>58</v>
      </c>
      <c r="B63" s="35" t="s">
        <v>75</v>
      </c>
      <c r="C63" s="29" t="str">
        <f>'[1]Tabuľka 2 Cena náhradné diely'!D62</f>
        <v>ks</v>
      </c>
      <c r="D63" s="29">
        <f>'[1]Tabuľka 2 Cena náhradné diely'!E62</f>
        <v>1</v>
      </c>
      <c r="E63" s="55">
        <v>112.53223800000002</v>
      </c>
      <c r="F63" s="29">
        <f>'[1]Tabuľka 2 Cena náhradné diely'!G62</f>
        <v>23</v>
      </c>
      <c r="G63" s="55">
        <f t="shared" si="3"/>
        <v>138.41465274000004</v>
      </c>
      <c r="H63" s="55">
        <f t="shared" si="4"/>
        <v>112.53223800000002</v>
      </c>
      <c r="I63" s="55">
        <f t="shared" si="5"/>
        <v>138.41465274000004</v>
      </c>
    </row>
    <row r="64" spans="1:9" ht="15" thickBot="1" x14ac:dyDescent="0.35">
      <c r="A64" s="54">
        <v>59</v>
      </c>
      <c r="B64" s="35" t="s">
        <v>76</v>
      </c>
      <c r="C64" s="29" t="str">
        <f>'[1]Tabuľka 2 Cena náhradné diely'!D63</f>
        <v>ks</v>
      </c>
      <c r="D64" s="29">
        <f>'[1]Tabuľka 2 Cena náhradné diely'!E63</f>
        <v>1</v>
      </c>
      <c r="E64" s="55">
        <v>87.956232</v>
      </c>
      <c r="F64" s="29">
        <f>'[1]Tabuľka 2 Cena náhradné diely'!G63</f>
        <v>23</v>
      </c>
      <c r="G64" s="55">
        <f t="shared" si="3"/>
        <v>108.18616536</v>
      </c>
      <c r="H64" s="55">
        <f t="shared" si="4"/>
        <v>87.956232</v>
      </c>
      <c r="I64" s="55">
        <f t="shared" si="5"/>
        <v>108.18616536</v>
      </c>
    </row>
    <row r="65" spans="1:10" ht="15" thickBot="1" x14ac:dyDescent="0.35">
      <c r="A65" s="54">
        <v>60</v>
      </c>
      <c r="B65" s="35" t="s">
        <v>77</v>
      </c>
      <c r="C65" s="29" t="str">
        <f>'[1]Tabuľka 2 Cena náhradné diely'!D64</f>
        <v>ks</v>
      </c>
      <c r="D65" s="29">
        <f>'[1]Tabuľka 2 Cena náhradné diely'!E64</f>
        <v>1</v>
      </c>
      <c r="E65" s="55">
        <v>296.20554600000003</v>
      </c>
      <c r="F65" s="29">
        <f>'[1]Tabuľka 2 Cena náhradné diely'!G64</f>
        <v>23</v>
      </c>
      <c r="G65" s="55">
        <f t="shared" si="3"/>
        <v>364.33282158000003</v>
      </c>
      <c r="H65" s="55">
        <f t="shared" si="4"/>
        <v>296.20554600000003</v>
      </c>
      <c r="I65" s="55">
        <f t="shared" si="5"/>
        <v>364.33282158000003</v>
      </c>
    </row>
    <row r="66" spans="1:10" ht="15" thickBot="1" x14ac:dyDescent="0.35">
      <c r="A66" s="56">
        <v>61</v>
      </c>
      <c r="B66" s="35" t="s">
        <v>78</v>
      </c>
      <c r="C66" s="29" t="str">
        <f>'[1]Tabuľka 2 Cena náhradné diely'!D65</f>
        <v>ks</v>
      </c>
      <c r="D66" s="29">
        <f>'[1]Tabuľka 2 Cena náhradné diely'!E65</f>
        <v>1</v>
      </c>
      <c r="E66" s="55">
        <v>239.29268999999996</v>
      </c>
      <c r="F66" s="29">
        <f>'[1]Tabuľka 2 Cena náhradné diely'!G65</f>
        <v>23</v>
      </c>
      <c r="G66" s="55">
        <f t="shared" si="3"/>
        <v>294.33000869999995</v>
      </c>
      <c r="H66" s="55">
        <f t="shared" si="4"/>
        <v>239.29268999999996</v>
      </c>
      <c r="I66" s="55">
        <f t="shared" si="5"/>
        <v>294.33000869999995</v>
      </c>
    </row>
    <row r="67" spans="1:10" ht="15" thickBot="1" x14ac:dyDescent="0.35">
      <c r="A67" s="54">
        <v>62</v>
      </c>
      <c r="B67" s="35" t="s">
        <v>79</v>
      </c>
      <c r="C67" s="29" t="str">
        <f>'[1]Tabuľka 2 Cena náhradné diely'!D66</f>
        <v>ks</v>
      </c>
      <c r="D67" s="29">
        <f>'[1]Tabuľka 2 Cena náhradné diely'!E66</f>
        <v>1</v>
      </c>
      <c r="E67" s="55">
        <v>368.64009000000004</v>
      </c>
      <c r="F67" s="29">
        <f>'[1]Tabuľka 2 Cena náhradné diely'!G66</f>
        <v>23</v>
      </c>
      <c r="G67" s="55">
        <f t="shared" si="3"/>
        <v>453.42731070000002</v>
      </c>
      <c r="H67" s="55">
        <f t="shared" si="4"/>
        <v>368.64009000000004</v>
      </c>
      <c r="I67" s="55">
        <f t="shared" si="5"/>
        <v>453.42731070000002</v>
      </c>
    </row>
    <row r="68" spans="1:10" ht="15" thickBot="1" x14ac:dyDescent="0.35">
      <c r="A68" s="54">
        <v>63</v>
      </c>
      <c r="B68" s="35" t="s">
        <v>80</v>
      </c>
      <c r="C68" s="29" t="str">
        <f>'[1]Tabuľka 2 Cena náhradné diely'!D67</f>
        <v>ks</v>
      </c>
      <c r="D68" s="29">
        <f>'[1]Tabuľka 2 Cena náhradné diely'!E67</f>
        <v>1</v>
      </c>
      <c r="E68" s="55">
        <v>160.39077599999999</v>
      </c>
      <c r="F68" s="29">
        <f>'[1]Tabuľka 2 Cena náhradné diely'!G67</f>
        <v>23</v>
      </c>
      <c r="G68" s="55">
        <f t="shared" si="3"/>
        <v>197.28065447999998</v>
      </c>
      <c r="H68" s="55">
        <f t="shared" si="4"/>
        <v>160.39077599999999</v>
      </c>
      <c r="I68" s="55">
        <f t="shared" si="5"/>
        <v>197.28065447999998</v>
      </c>
    </row>
    <row r="69" spans="1:10" x14ac:dyDescent="0.3">
      <c r="A69" s="56">
        <v>64</v>
      </c>
      <c r="B69" s="36" t="s">
        <v>81</v>
      </c>
      <c r="C69" s="32" t="str">
        <f>'[1]Tabuľka 2 Cena náhradné diely'!D68</f>
        <v>ks</v>
      </c>
      <c r="D69" s="32">
        <f>'[1]Tabuľka 2 Cena náhradné diely'!E68</f>
        <v>1</v>
      </c>
      <c r="E69" s="57">
        <v>244.46658600000001</v>
      </c>
      <c r="F69" s="32">
        <f>'[1]Tabuľka 2 Cena náhradné diely'!G68</f>
        <v>23</v>
      </c>
      <c r="G69" s="57">
        <f t="shared" si="3"/>
        <v>300.69390077999998</v>
      </c>
      <c r="H69" s="57">
        <f t="shared" si="4"/>
        <v>244.46658600000001</v>
      </c>
      <c r="I69" s="57">
        <f t="shared" si="5"/>
        <v>300.69390077999998</v>
      </c>
    </row>
    <row r="70" spans="1:10" ht="15.6" x14ac:dyDescent="0.3">
      <c r="A70" s="50"/>
      <c r="B70" s="49" t="s">
        <v>84</v>
      </c>
      <c r="C70" s="43"/>
      <c r="D70" s="43"/>
      <c r="E70" s="43"/>
      <c r="F70" s="43"/>
      <c r="G70" s="43"/>
      <c r="H70" s="59">
        <f>SUM(H30:H69)</f>
        <v>23465.4292236</v>
      </c>
      <c r="I70" s="59">
        <f>SUM(I30:I69)</f>
        <v>28862.477945028</v>
      </c>
    </row>
    <row r="72" spans="1:10" x14ac:dyDescent="0.3">
      <c r="A72" s="67" t="s">
        <v>82</v>
      </c>
      <c r="B72" s="68"/>
      <c r="C72" s="68"/>
      <c r="D72" s="68"/>
      <c r="E72" s="68"/>
      <c r="F72" s="68"/>
      <c r="G72" s="68"/>
      <c r="H72" s="68"/>
      <c r="I72" s="68"/>
      <c r="J72" s="68"/>
    </row>
    <row r="73" spans="1:10" x14ac:dyDescent="0.3">
      <c r="A73" s="68"/>
      <c r="B73" s="68"/>
      <c r="C73" s="68"/>
      <c r="D73" s="68"/>
      <c r="E73" s="68"/>
      <c r="F73" s="68"/>
      <c r="G73" s="68"/>
      <c r="H73" s="68"/>
      <c r="I73" s="68"/>
      <c r="J73" s="68"/>
    </row>
    <row r="74" spans="1:10" x14ac:dyDescent="0.3">
      <c r="A74" s="68"/>
      <c r="B74" s="68"/>
      <c r="C74" s="68"/>
      <c r="D74" s="68"/>
      <c r="E74" s="68"/>
      <c r="F74" s="68"/>
      <c r="G74" s="68"/>
      <c r="H74" s="68"/>
      <c r="I74" s="68"/>
      <c r="J74" s="68"/>
    </row>
    <row r="75" spans="1:10" x14ac:dyDescent="0.3">
      <c r="A75" s="68"/>
      <c r="B75" s="68"/>
      <c r="C75" s="68"/>
      <c r="D75" s="68"/>
      <c r="E75" s="68"/>
      <c r="F75" s="68"/>
      <c r="G75" s="68"/>
      <c r="H75" s="68"/>
      <c r="I75" s="68"/>
      <c r="J75" s="68"/>
    </row>
    <row r="76" spans="1:10" x14ac:dyDescent="0.3">
      <c r="A76" s="68"/>
      <c r="B76" s="68"/>
      <c r="C76" s="68"/>
      <c r="D76" s="68"/>
      <c r="E76" s="68"/>
      <c r="F76" s="68"/>
      <c r="G76" s="68"/>
      <c r="H76" s="68"/>
      <c r="I76" s="68"/>
      <c r="J76" s="68"/>
    </row>
    <row r="77" spans="1:10" x14ac:dyDescent="0.3">
      <c r="A77" s="68"/>
      <c r="B77" s="68"/>
      <c r="C77" s="68"/>
      <c r="D77" s="68"/>
      <c r="E77" s="68"/>
      <c r="F77" s="68"/>
      <c r="G77" s="68"/>
      <c r="H77" s="68"/>
      <c r="I77" s="68"/>
      <c r="J77" s="68"/>
    </row>
    <row r="78" spans="1:10" x14ac:dyDescent="0.3">
      <c r="A78" s="68"/>
      <c r="B78" s="68"/>
      <c r="C78" s="68"/>
      <c r="D78" s="68"/>
      <c r="E78" s="68"/>
      <c r="F78" s="68"/>
      <c r="G78" s="68"/>
      <c r="H78" s="68"/>
      <c r="I78" s="68"/>
      <c r="J78" s="68"/>
    </row>
    <row r="79" spans="1:10" x14ac:dyDescent="0.3">
      <c r="A79" s="68"/>
      <c r="B79" s="68"/>
      <c r="C79" s="68"/>
      <c r="D79" s="68"/>
      <c r="E79" s="68"/>
      <c r="F79" s="68"/>
      <c r="G79" s="68"/>
      <c r="H79" s="68"/>
      <c r="I79" s="68"/>
      <c r="J79" s="68"/>
    </row>
    <row r="80" spans="1:10" x14ac:dyDescent="0.3">
      <c r="A80" s="68"/>
      <c r="B80" s="68"/>
      <c r="C80" s="68"/>
      <c r="D80" s="68"/>
      <c r="E80" s="68"/>
      <c r="F80" s="68"/>
      <c r="G80" s="68"/>
      <c r="H80" s="68"/>
      <c r="I80" s="68"/>
      <c r="J80" s="68"/>
    </row>
  </sheetData>
  <mergeCells count="2">
    <mergeCell ref="A1:I1"/>
    <mergeCell ref="A72:J80"/>
  </mergeCells>
  <pageMargins left="0.7" right="0.7" top="0.75" bottom="0.75" header="0.3" footer="0.3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EC3F2B4E0E7C4FB7A8549D455C0BE8" ma:contentTypeVersion="13" ma:contentTypeDescription="Create a new document." ma:contentTypeScope="" ma:versionID="b93507c7549bf8033b9f085d83cd8e79">
  <xsd:schema xmlns:xsd="http://www.w3.org/2001/XMLSchema" xmlns:xs="http://www.w3.org/2001/XMLSchema" xmlns:p="http://schemas.microsoft.com/office/2006/metadata/properties" xmlns:ns2="e68e959a-293e-45b1-ba82-48484cd36019" xmlns:ns3="6e37f5ee-26fa-4028-a3ec-0bf7cd917678" targetNamespace="http://schemas.microsoft.com/office/2006/metadata/properties" ma:root="true" ma:fieldsID="5b86f09bb1b9387c7c6cd92d4468cf53" ns2:_="" ns3:_="">
    <xsd:import namespace="e68e959a-293e-45b1-ba82-48484cd36019"/>
    <xsd:import namespace="6e37f5ee-26fa-4028-a3ec-0bf7cd9176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e959a-293e-45b1-ba82-48484cd36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bf6da5e-6b92-4942-adb2-f6299f5037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7f5ee-26fa-4028-a3ec-0bf7cd9176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e3fdff4-f73c-4386-a0de-4ac1698f1544}" ma:internalName="TaxCatchAll" ma:showField="CatchAllData" ma:web="6e37f5ee-26fa-4028-a3ec-0bf7cd9176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7f5ee-26fa-4028-a3ec-0bf7cd917678" xsi:nil="true"/>
    <lcf76f155ced4ddcb4097134ff3c332f xmlns="e68e959a-293e-45b1-ba82-48484cd360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0A821F-666D-4EEE-8AB7-AD09F82728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AD8C0C-DF97-4FDA-A3E9-1DC2938CE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e959a-293e-45b1-ba82-48484cd36019"/>
    <ds:schemaRef ds:uri="6e37f5ee-26fa-4028-a3ec-0bf7cd9176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DD7846-591F-45FA-BB1C-B45FCFFA3E3F}">
  <ds:schemaRefs>
    <ds:schemaRef ds:uri="http://schemas.microsoft.com/office/2006/metadata/properties"/>
    <ds:schemaRef ds:uri="http://schemas.microsoft.com/office/infopath/2007/PartnerControls"/>
    <ds:schemaRef ds:uri="6e37f5ee-26fa-4028-a3ec-0bf7cd917678"/>
    <ds:schemaRef ds:uri="e68e959a-293e-45b1-ba82-48484cd360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 Štruktúrovaného rozpočet ceny </vt:lpstr>
      <vt:lpstr>Cena náhradné diely</vt:lpstr>
      <vt:lpstr>' Štruktúrovaného rozpočet ceny 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</dc:creator>
  <cp:lastModifiedBy>Radovan Znasik</cp:lastModifiedBy>
  <cp:lastPrinted>2025-10-15T09:14:07Z</cp:lastPrinted>
  <dcterms:created xsi:type="dcterms:W3CDTF">2017-09-09T19:00:04Z</dcterms:created>
  <dcterms:modified xsi:type="dcterms:W3CDTF">2025-10-28T08:37:04Z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0x0101002FEC3F2B4E0E7C4FB7A8549D455C0BE8</vt:lpwstr>
  </property>
  <property fmtid="{D5CDD505-2E9C-101B-9397-08002B2CF9AE}" pid="3" name="MediaServiceImageTags">
    <vt:lpwstr/>
  </property>
</Properties>
</file>